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10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F1DBEEB9-E222-4954-BA80-AADD286A58B7}" xr6:coauthVersionLast="45" xr6:coauthVersionMax="45" xr10:uidLastSave="{00000000-0000-0000-0000-000000000000}"/>
  <bookViews>
    <workbookView xWindow="-120" yWindow="-120" windowWidth="20730" windowHeight="11160" xr2:uid="{5D8AD5F1-0653-429A-86D7-BA0DE4CFB6AC}"/>
  </bookViews>
  <sheets>
    <sheet name="Compos.Accionaria" sheetId="19" r:id="rId1"/>
    <sheet name="BALANCE GENERAL" sheetId="18" r:id="rId2"/>
    <sheet name="EVPAT MODIF. " sheetId="17" r:id="rId3"/>
    <sheet name="ESTRE" sheetId="16" r:id="rId4"/>
    <sheet name="FLUJO" sheetId="15" r:id="rId5"/>
    <sheet name="ANEXO A" sheetId="14" r:id="rId6"/>
    <sheet name="ANEXO B" sheetId="13" r:id="rId7"/>
    <sheet name="ANEXO C" sheetId="12" r:id="rId8"/>
    <sheet name="ANEXO D" sheetId="11" r:id="rId9"/>
    <sheet name="ANEXO E" sheetId="10" r:id="rId10"/>
    <sheet name="ANEXO F" sheetId="9" r:id="rId11"/>
    <sheet name="ANEXO G" sheetId="8" r:id="rId12"/>
    <sheet name="ANEXO H" sheetId="7" r:id="rId13"/>
    <sheet name="ANEXO I" sheetId="6" r:id="rId14"/>
    <sheet name="ANEXO J" sheetId="5" r:id="rId15"/>
    <sheet name="ANEXO 1 Vinculac." sheetId="4" r:id="rId16"/>
    <sheet name="ANEXO 2 Vinculac." sheetId="3" r:id="rId17"/>
    <sheet name="ANEXO 1 CARTERA " sheetId="2" r:id="rId18"/>
    <sheet name="NOTA ESTCONT" sheetId="1" r:id="rId19"/>
  </sheets>
  <externalReferences>
    <externalReference r:id="rId20"/>
    <externalReference r:id="rId21"/>
  </externalReferences>
  <definedNames>
    <definedName name="_xlnm.Print_Area" localSheetId="17">'ANEXO 1 CARTERA '!$A$1:$F$32</definedName>
    <definedName name="_xlnm.Print_Area" localSheetId="15">'ANEXO 1 Vinculac.'!$A$1:$L$73</definedName>
    <definedName name="_xlnm.Print_Area" localSheetId="16">'ANEXO 2 Vinculac.'!$A$1:$K$43</definedName>
    <definedName name="_xlnm.Print_Area" localSheetId="5">'ANEXO A'!$A$1:$Q$42</definedName>
    <definedName name="_xlnm.Print_Area" localSheetId="6">'ANEXO B'!$A$1:$Q$37</definedName>
    <definedName name="_xlnm.Print_Area" localSheetId="7">'ANEXO C'!$A$1:$Q$40</definedName>
    <definedName name="_xlnm.Print_Area" localSheetId="8">'ANEXO D'!$A$1:$J$48</definedName>
    <definedName name="_xlnm.Print_Area" localSheetId="9">'ANEXO E'!$A$1:$J$39</definedName>
    <definedName name="_xlnm.Print_Area" localSheetId="10">'ANEXO F'!$A$1:$H$43</definedName>
    <definedName name="_xlnm.Print_Area" localSheetId="11">'ANEXO G'!$A$1:$J$45</definedName>
    <definedName name="_xlnm.Print_Area" localSheetId="12">'ANEXO H'!$A$1:$L$46</definedName>
    <definedName name="_xlnm.Print_Area" localSheetId="13">'ANEXO I'!$A$1:$H$42</definedName>
    <definedName name="_xlnm.Print_Area" localSheetId="14">'ANEXO J'!$A$1:$J$43</definedName>
    <definedName name="_xlnm.Print_Area" localSheetId="1">'BALANCE GENERAL'!$A$1:$H$49</definedName>
    <definedName name="_xlnm.Print_Area" localSheetId="0">'Compos.Accionaria'!$A$1:$I$52</definedName>
    <definedName name="_xlnm.Print_Area" localSheetId="3">ESTRE!$A$1:$G$46</definedName>
    <definedName name="_xlnm.Print_Area" localSheetId="2">'EVPAT MODIF. '!$A$1:$P$45</definedName>
    <definedName name="_xlnm.Print_Area" localSheetId="4">FLUJO!$A$1:$G$61</definedName>
    <definedName name="_xlnm.Print_Area" localSheetId="18">'NOTA ESTCONT'!$A$1:$J$298</definedName>
    <definedName name="Z_01555665_E40E_11D1_8E2C_0080ADB76AF2_.wvu.PrintArea_1">'BALANCE GENERAL'!$B$1:$G$47</definedName>
    <definedName name="Z_05CE8900_2626_11D2_B8C2_00201860FF51_.wvu.PrintArea_1">'BALANCE GENERAL'!$B$1:$G$47</definedName>
    <definedName name="Z_648B7140_EDA2_11D1_BAC9_0040053D1C2E_.wvu.Cols">'ANEXO J'!$E:$E</definedName>
    <definedName name="Z_648B7140_EDA2_11D1_BAC9_0040053D1C2E_.wvu.PrintArea_1">'BALANCE GENERAL'!$B$1:$G$47</definedName>
    <definedName name="Z_666964E1_26CD_11D2_B8C2_00201860FF51_.wvu.PrintArea_1">'BALANCE GENERAL'!$B$1:$G$47</definedName>
    <definedName name="Z_BE310940_241A_11D2_85F7_0080ADAEEF3C_.wvu.PrintArea_1">'BALANCE GENERAL'!$B$1:$G$47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9" l="1"/>
  <c r="H33" i="19"/>
  <c r="G33" i="19"/>
  <c r="G32" i="19"/>
  <c r="H32" i="19" s="1"/>
  <c r="H31" i="19"/>
  <c r="G31" i="19"/>
  <c r="G30" i="19"/>
  <c r="H30" i="19" s="1"/>
  <c r="H29" i="19"/>
  <c r="G29" i="19"/>
  <c r="G28" i="19"/>
  <c r="G34" i="19" s="1"/>
  <c r="G34" i="18"/>
  <c r="F34" i="18"/>
  <c r="D30" i="18"/>
  <c r="D29" i="18"/>
  <c r="C29" i="18"/>
  <c r="G28" i="18"/>
  <c r="F28" i="18"/>
  <c r="D28" i="18"/>
  <c r="C28" i="18"/>
  <c r="G27" i="18"/>
  <c r="F27" i="18"/>
  <c r="D27" i="18"/>
  <c r="C27" i="18"/>
  <c r="G26" i="18"/>
  <c r="F26" i="18"/>
  <c r="D26" i="18"/>
  <c r="C26" i="18"/>
  <c r="G25" i="18"/>
  <c r="F25" i="18"/>
  <c r="D25" i="18"/>
  <c r="C25" i="18"/>
  <c r="G24" i="18"/>
  <c r="G30" i="18" s="1"/>
  <c r="F24" i="18"/>
  <c r="F30" i="18" s="1"/>
  <c r="D24" i="18"/>
  <c r="C24" i="18"/>
  <c r="C30" i="18" s="1"/>
  <c r="G19" i="18"/>
  <c r="F19" i="18"/>
  <c r="G18" i="18"/>
  <c r="F18" i="18"/>
  <c r="D18" i="18"/>
  <c r="C18" i="18"/>
  <c r="G17" i="18"/>
  <c r="F17" i="18"/>
  <c r="D17" i="18"/>
  <c r="C17" i="18"/>
  <c r="G16" i="18"/>
  <c r="F16" i="18"/>
  <c r="D16" i="18"/>
  <c r="C16" i="18"/>
  <c r="G15" i="18"/>
  <c r="F15" i="18"/>
  <c r="D15" i="18"/>
  <c r="C15" i="18"/>
  <c r="G14" i="18"/>
  <c r="F14" i="18"/>
  <c r="D14" i="18"/>
  <c r="C14" i="18"/>
  <c r="G13" i="18"/>
  <c r="F13" i="18"/>
  <c r="D13" i="18"/>
  <c r="C13" i="18"/>
  <c r="G12" i="18"/>
  <c r="F12" i="18"/>
  <c r="D12" i="18"/>
  <c r="C12" i="18"/>
  <c r="G11" i="18"/>
  <c r="G20" i="18" s="1"/>
  <c r="F11" i="18"/>
  <c r="F20" i="18" s="1"/>
  <c r="D11" i="18"/>
  <c r="D20" i="18" s="1"/>
  <c r="C11" i="18"/>
  <c r="C20" i="18" s="1"/>
  <c r="C37" i="18" s="1"/>
  <c r="N29" i="17"/>
  <c r="L29" i="17"/>
  <c r="J29" i="17"/>
  <c r="I29" i="17"/>
  <c r="H29" i="17"/>
  <c r="F29" i="17"/>
  <c r="E29" i="17"/>
  <c r="D29" i="17"/>
  <c r="M28" i="17"/>
  <c r="K28" i="17"/>
  <c r="G28" i="17"/>
  <c r="K27" i="17"/>
  <c r="G27" i="17"/>
  <c r="M27" i="17" s="1"/>
  <c r="K26" i="17"/>
  <c r="G26" i="17"/>
  <c r="M26" i="17" s="1"/>
  <c r="M25" i="17"/>
  <c r="K25" i="17"/>
  <c r="G25" i="17"/>
  <c r="M24" i="17"/>
  <c r="K24" i="17"/>
  <c r="G24" i="17"/>
  <c r="K23" i="17"/>
  <c r="G23" i="17"/>
  <c r="M23" i="17" s="1"/>
  <c r="K22" i="17"/>
  <c r="G22" i="17"/>
  <c r="M22" i="17" s="1"/>
  <c r="M21" i="17"/>
  <c r="K21" i="17"/>
  <c r="G21" i="17"/>
  <c r="M20" i="17"/>
  <c r="K20" i="17"/>
  <c r="G20" i="17"/>
  <c r="K19" i="17"/>
  <c r="G19" i="17"/>
  <c r="M19" i="17" s="1"/>
  <c r="K18" i="17"/>
  <c r="G18" i="17"/>
  <c r="M18" i="17" s="1"/>
  <c r="M17" i="17"/>
  <c r="K17" i="17"/>
  <c r="G17" i="17"/>
  <c r="M16" i="17"/>
  <c r="K16" i="17"/>
  <c r="G16" i="17"/>
  <c r="K15" i="17"/>
  <c r="K29" i="17" s="1"/>
  <c r="G15" i="17"/>
  <c r="M15" i="17" s="1"/>
  <c r="K14" i="17"/>
  <c r="G14" i="17"/>
  <c r="M14" i="17" s="1"/>
  <c r="M13" i="17"/>
  <c r="D32" i="16"/>
  <c r="D30" i="16"/>
  <c r="D28" i="16"/>
  <c r="D26" i="16"/>
  <c r="D24" i="16"/>
  <c r="D22" i="16"/>
  <c r="D20" i="16"/>
  <c r="D18" i="16"/>
  <c r="E16" i="16"/>
  <c r="E35" i="16" s="1"/>
  <c r="D16" i="16"/>
  <c r="D35" i="16" s="1"/>
  <c r="D14" i="16"/>
  <c r="D12" i="16"/>
  <c r="D10" i="16"/>
  <c r="F49" i="15"/>
  <c r="E49" i="15"/>
  <c r="F45" i="15"/>
  <c r="E45" i="15"/>
  <c r="E44" i="15"/>
  <c r="F43" i="15"/>
  <c r="E43" i="15"/>
  <c r="F42" i="15"/>
  <c r="E42" i="15"/>
  <c r="F41" i="15"/>
  <c r="E41" i="15"/>
  <c r="F40" i="15"/>
  <c r="E40" i="15"/>
  <c r="F39" i="15"/>
  <c r="E39" i="15"/>
  <c r="F38" i="15"/>
  <c r="E38" i="15"/>
  <c r="E46" i="15" s="1"/>
  <c r="F34" i="15"/>
  <c r="E34" i="15"/>
  <c r="F33" i="15"/>
  <c r="E33" i="15"/>
  <c r="F32" i="15"/>
  <c r="E32" i="15"/>
  <c r="F31" i="15"/>
  <c r="E31" i="15"/>
  <c r="F30" i="15"/>
  <c r="E30" i="15"/>
  <c r="F26" i="15"/>
  <c r="E26" i="15"/>
  <c r="F23" i="15"/>
  <c r="E23" i="15"/>
  <c r="F20" i="15"/>
  <c r="E20" i="15"/>
  <c r="F12" i="15"/>
  <c r="E12" i="15"/>
  <c r="F11" i="15"/>
  <c r="E11" i="15"/>
  <c r="F10" i="15"/>
  <c r="E10" i="15"/>
  <c r="F9" i="15"/>
  <c r="E9" i="15"/>
  <c r="F8" i="15"/>
  <c r="E8" i="15"/>
  <c r="O27" i="14"/>
  <c r="N27" i="14"/>
  <c r="H27" i="14"/>
  <c r="M25" i="14"/>
  <c r="L25" i="14"/>
  <c r="K25" i="14"/>
  <c r="I25" i="14"/>
  <c r="G25" i="14"/>
  <c r="F25" i="14"/>
  <c r="E25" i="14"/>
  <c r="D25" i="14"/>
  <c r="M24" i="14"/>
  <c r="K24" i="14"/>
  <c r="I24" i="14"/>
  <c r="N24" i="14" s="1"/>
  <c r="G24" i="14"/>
  <c r="E24" i="14"/>
  <c r="D24" i="14"/>
  <c r="N23" i="14"/>
  <c r="K23" i="14"/>
  <c r="I23" i="14"/>
  <c r="G23" i="14"/>
  <c r="F23" i="14"/>
  <c r="E23" i="14"/>
  <c r="D23" i="14"/>
  <c r="M22" i="14"/>
  <c r="L22" i="14"/>
  <c r="K22" i="14"/>
  <c r="I22" i="14"/>
  <c r="G22" i="14"/>
  <c r="F22" i="14"/>
  <c r="E22" i="14"/>
  <c r="D22" i="14"/>
  <c r="M21" i="14"/>
  <c r="L21" i="14"/>
  <c r="K21" i="14"/>
  <c r="I21" i="14"/>
  <c r="G21" i="14"/>
  <c r="F21" i="14"/>
  <c r="E21" i="14"/>
  <c r="D21" i="14"/>
  <c r="M20" i="14"/>
  <c r="L20" i="14"/>
  <c r="L26" i="14" s="1"/>
  <c r="K20" i="14"/>
  <c r="I20" i="14"/>
  <c r="G20" i="14"/>
  <c r="F20" i="14"/>
  <c r="E20" i="14"/>
  <c r="D20" i="14"/>
  <c r="M19" i="14"/>
  <c r="K19" i="14"/>
  <c r="K26" i="14" s="1"/>
  <c r="I19" i="14"/>
  <c r="G19" i="14"/>
  <c r="E19" i="14"/>
  <c r="D19" i="14"/>
  <c r="H19" i="14" s="1"/>
  <c r="M18" i="14"/>
  <c r="K18" i="14"/>
  <c r="I18" i="14"/>
  <c r="G18" i="14"/>
  <c r="E18" i="14"/>
  <c r="D18" i="14"/>
  <c r="M17" i="14"/>
  <c r="K17" i="14"/>
  <c r="I17" i="14"/>
  <c r="I26" i="14" s="1"/>
  <c r="G17" i="14"/>
  <c r="E17" i="14"/>
  <c r="D17" i="14"/>
  <c r="H17" i="14" s="1"/>
  <c r="N16" i="14"/>
  <c r="M16" i="14"/>
  <c r="M26" i="14" s="1"/>
  <c r="G16" i="14"/>
  <c r="E16" i="14"/>
  <c r="E26" i="14" s="1"/>
  <c r="D16" i="14"/>
  <c r="N24" i="13"/>
  <c r="H24" i="13"/>
  <c r="O24" i="13" s="1"/>
  <c r="M16" i="13"/>
  <c r="M23" i="13" s="1"/>
  <c r="L16" i="13"/>
  <c r="L23" i="13" s="1"/>
  <c r="K16" i="13"/>
  <c r="K23" i="13" s="1"/>
  <c r="I16" i="13"/>
  <c r="I23" i="13" s="1"/>
  <c r="G16" i="13"/>
  <c r="G23" i="13" s="1"/>
  <c r="F16" i="13"/>
  <c r="F23" i="13" s="1"/>
  <c r="E16" i="13"/>
  <c r="E23" i="13" s="1"/>
  <c r="D16" i="13"/>
  <c r="K23" i="12"/>
  <c r="J23" i="12"/>
  <c r="H23" i="12"/>
  <c r="E23" i="12"/>
  <c r="I19" i="12"/>
  <c r="F19" i="12"/>
  <c r="O18" i="12"/>
  <c r="N18" i="12"/>
  <c r="I18" i="12"/>
  <c r="F18" i="12"/>
  <c r="O17" i="12"/>
  <c r="O23" i="12" s="1"/>
  <c r="N17" i="12"/>
  <c r="N23" i="12" s="1"/>
  <c r="M17" i="12"/>
  <c r="I17" i="12"/>
  <c r="F17" i="12"/>
  <c r="M16" i="12"/>
  <c r="I16" i="12"/>
  <c r="G16" i="12"/>
  <c r="F16" i="12" s="1"/>
  <c r="M15" i="12"/>
  <c r="M23" i="12" s="1"/>
  <c r="I15" i="12"/>
  <c r="I23" i="12" s="1"/>
  <c r="G15" i="12"/>
  <c r="F15" i="12" s="1"/>
  <c r="F23" i="12" s="1"/>
  <c r="D36" i="11"/>
  <c r="H35" i="11"/>
  <c r="H36" i="11" s="1"/>
  <c r="D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35" i="11" s="1"/>
  <c r="G36" i="11" s="1"/>
  <c r="G41" i="11" s="1"/>
  <c r="H25" i="10"/>
  <c r="F24" i="10"/>
  <c r="E24" i="10"/>
  <c r="D24" i="10"/>
  <c r="F23" i="10"/>
  <c r="E23" i="10"/>
  <c r="D23" i="10"/>
  <c r="H22" i="10"/>
  <c r="F21" i="10"/>
  <c r="E21" i="10"/>
  <c r="D21" i="10"/>
  <c r="F20" i="10"/>
  <c r="E20" i="10"/>
  <c r="D20" i="10"/>
  <c r="F19" i="10"/>
  <c r="E19" i="10"/>
  <c r="E22" i="10" s="1"/>
  <c r="D19" i="10"/>
  <c r="H18" i="10"/>
  <c r="F17" i="10"/>
  <c r="F18" i="10" s="1"/>
  <c r="E17" i="10"/>
  <c r="E18" i="10" s="1"/>
  <c r="D17" i="10"/>
  <c r="E27" i="9"/>
  <c r="F24" i="9"/>
  <c r="F29" i="9" s="1"/>
  <c r="E22" i="9"/>
  <c r="E19" i="9"/>
  <c r="E16" i="9"/>
  <c r="F196" i="8"/>
  <c r="E196" i="8"/>
  <c r="F195" i="8"/>
  <c r="E195" i="8"/>
  <c r="F194" i="8"/>
  <c r="E194" i="8"/>
  <c r="G194" i="8" s="1"/>
  <c r="F190" i="8"/>
  <c r="E190" i="8"/>
  <c r="G190" i="8" s="1"/>
  <c r="F189" i="8"/>
  <c r="G189" i="8" s="1"/>
  <c r="E189" i="8"/>
  <c r="F188" i="8"/>
  <c r="E188" i="8"/>
  <c r="G188" i="8" s="1"/>
  <c r="F187" i="8"/>
  <c r="E187" i="8"/>
  <c r="G187" i="8" s="1"/>
  <c r="F186" i="8"/>
  <c r="E186" i="8"/>
  <c r="G186" i="8" s="1"/>
  <c r="F185" i="8"/>
  <c r="E185" i="8"/>
  <c r="G184" i="8"/>
  <c r="F184" i="8"/>
  <c r="E184" i="8"/>
  <c r="F183" i="8"/>
  <c r="E183" i="8"/>
  <c r="G183" i="8" s="1"/>
  <c r="F182" i="8"/>
  <c r="E182" i="8"/>
  <c r="G182" i="8" s="1"/>
  <c r="F181" i="8"/>
  <c r="G181" i="8" s="1"/>
  <c r="E181" i="8"/>
  <c r="F180" i="8"/>
  <c r="E180" i="8"/>
  <c r="G180" i="8" s="1"/>
  <c r="F179" i="8"/>
  <c r="E179" i="8"/>
  <c r="G179" i="8" s="1"/>
  <c r="F178" i="8"/>
  <c r="E178" i="8"/>
  <c r="G178" i="8" s="1"/>
  <c r="F177" i="8"/>
  <c r="E177" i="8"/>
  <c r="E191" i="8" s="1"/>
  <c r="G26" i="8" s="1"/>
  <c r="E26" i="8" s="1"/>
  <c r="F173" i="8"/>
  <c r="E173" i="8"/>
  <c r="G172" i="8"/>
  <c r="F172" i="8"/>
  <c r="E172" i="8"/>
  <c r="F171" i="8"/>
  <c r="G171" i="8" s="1"/>
  <c r="E171" i="8"/>
  <c r="F168" i="8"/>
  <c r="E168" i="8"/>
  <c r="G168" i="8" s="1"/>
  <c r="F167" i="8"/>
  <c r="G167" i="8" s="1"/>
  <c r="F166" i="8"/>
  <c r="G166" i="8" s="1"/>
  <c r="G165" i="8"/>
  <c r="F165" i="8"/>
  <c r="F164" i="8"/>
  <c r="G164" i="8" s="1"/>
  <c r="F163" i="8"/>
  <c r="G163" i="8" s="1"/>
  <c r="E163" i="8"/>
  <c r="F162" i="8"/>
  <c r="G162" i="8" s="1"/>
  <c r="F161" i="8"/>
  <c r="E161" i="8"/>
  <c r="G161" i="8" s="1"/>
  <c r="F160" i="8"/>
  <c r="E160" i="8"/>
  <c r="F159" i="8"/>
  <c r="G159" i="8" s="1"/>
  <c r="F158" i="8"/>
  <c r="E158" i="8"/>
  <c r="G158" i="8" s="1"/>
  <c r="F155" i="8"/>
  <c r="E155" i="8"/>
  <c r="G155" i="8" s="1"/>
  <c r="F154" i="8"/>
  <c r="E154" i="8"/>
  <c r="G154" i="8" s="1"/>
  <c r="F153" i="8"/>
  <c r="G153" i="8" s="1"/>
  <c r="G156" i="8" s="1"/>
  <c r="E153" i="8"/>
  <c r="E156" i="8" s="1"/>
  <c r="G27" i="8" s="1"/>
  <c r="E27" i="8" s="1"/>
  <c r="F150" i="8"/>
  <c r="E150" i="8"/>
  <c r="F149" i="8"/>
  <c r="E149" i="8"/>
  <c r="G149" i="8" s="1"/>
  <c r="F148" i="8"/>
  <c r="E148" i="8"/>
  <c r="F147" i="8"/>
  <c r="E147" i="8"/>
  <c r="G147" i="8" s="1"/>
  <c r="F146" i="8"/>
  <c r="E146" i="8"/>
  <c r="G146" i="8" s="1"/>
  <c r="F145" i="8"/>
  <c r="E145" i="8"/>
  <c r="F144" i="8"/>
  <c r="E144" i="8"/>
  <c r="F143" i="8"/>
  <c r="E143" i="8"/>
  <c r="F142" i="8"/>
  <c r="E142" i="8"/>
  <c r="G141" i="8"/>
  <c r="F141" i="8"/>
  <c r="E141" i="8"/>
  <c r="F140" i="8"/>
  <c r="G140" i="8" s="1"/>
  <c r="E140" i="8"/>
  <c r="F139" i="8"/>
  <c r="E139" i="8"/>
  <c r="G139" i="8" s="1"/>
  <c r="F138" i="8"/>
  <c r="E138" i="8"/>
  <c r="G138" i="8" s="1"/>
  <c r="F137" i="8"/>
  <c r="G137" i="8" s="1"/>
  <c r="E137" i="8"/>
  <c r="F136" i="8"/>
  <c r="G136" i="8" s="1"/>
  <c r="E136" i="8"/>
  <c r="E135" i="8"/>
  <c r="E130" i="8"/>
  <c r="F129" i="8"/>
  <c r="G129" i="8" s="1"/>
  <c r="F128" i="8"/>
  <c r="G128" i="8" s="1"/>
  <c r="E125" i="8"/>
  <c r="F124" i="8"/>
  <c r="E124" i="8"/>
  <c r="F123" i="8"/>
  <c r="E123" i="8"/>
  <c r="E126" i="8" s="1"/>
  <c r="F119" i="8"/>
  <c r="E119" i="8"/>
  <c r="G119" i="8" s="1"/>
  <c r="F118" i="8"/>
  <c r="G118" i="8" s="1"/>
  <c r="F117" i="8"/>
  <c r="G117" i="8" s="1"/>
  <c r="F116" i="8"/>
  <c r="G116" i="8" s="1"/>
  <c r="F115" i="8"/>
  <c r="G115" i="8" s="1"/>
  <c r="F114" i="8"/>
  <c r="G114" i="8" s="1"/>
  <c r="F113" i="8"/>
  <c r="G113" i="8" s="1"/>
  <c r="F112" i="8"/>
  <c r="G112" i="8" s="1"/>
  <c r="E112" i="8"/>
  <c r="F111" i="8"/>
  <c r="G111" i="8" s="1"/>
  <c r="G110" i="8"/>
  <c r="F110" i="8"/>
  <c r="F109" i="8"/>
  <c r="E109" i="8"/>
  <c r="F108" i="8"/>
  <c r="G108" i="8" s="1"/>
  <c r="F107" i="8"/>
  <c r="G107" i="8" s="1"/>
  <c r="F103" i="8"/>
  <c r="G103" i="8" s="1"/>
  <c r="F102" i="8"/>
  <c r="G102" i="8" s="1"/>
  <c r="F101" i="8"/>
  <c r="G101" i="8" s="1"/>
  <c r="F100" i="8"/>
  <c r="E100" i="8"/>
  <c r="G100" i="8" s="1"/>
  <c r="F99" i="8"/>
  <c r="G99" i="8" s="1"/>
  <c r="E99" i="8"/>
  <c r="F98" i="8"/>
  <c r="G98" i="8" s="1"/>
  <c r="E98" i="8"/>
  <c r="F97" i="8"/>
  <c r="G97" i="8" s="1"/>
  <c r="F96" i="8"/>
  <c r="G96" i="8" s="1"/>
  <c r="F95" i="8"/>
  <c r="G95" i="8" s="1"/>
  <c r="G94" i="8"/>
  <c r="F94" i="8"/>
  <c r="F93" i="8"/>
  <c r="E93" i="8"/>
  <c r="F92" i="8"/>
  <c r="E92" i="8"/>
  <c r="F91" i="8"/>
  <c r="E91" i="8"/>
  <c r="E89" i="8"/>
  <c r="G17" i="8" s="1"/>
  <c r="E17" i="8" s="1"/>
  <c r="F88" i="8"/>
  <c r="G88" i="8" s="1"/>
  <c r="F87" i="8"/>
  <c r="G87" i="8" s="1"/>
  <c r="F82" i="8"/>
  <c r="E82" i="8"/>
  <c r="F81" i="8"/>
  <c r="E81" i="8"/>
  <c r="F80" i="8"/>
  <c r="G80" i="8" s="1"/>
  <c r="F79" i="8"/>
  <c r="G79" i="8" s="1"/>
  <c r="E79" i="8"/>
  <c r="F78" i="8"/>
  <c r="E78" i="8"/>
  <c r="G78" i="8" s="1"/>
  <c r="F77" i="8"/>
  <c r="E77" i="8"/>
  <c r="G77" i="8" s="1"/>
  <c r="F76" i="8"/>
  <c r="G76" i="8" s="1"/>
  <c r="F75" i="8"/>
  <c r="E75" i="8"/>
  <c r="G75" i="8" s="1"/>
  <c r="F74" i="8"/>
  <c r="E74" i="8"/>
  <c r="G74" i="8" s="1"/>
  <c r="F73" i="8"/>
  <c r="E73" i="8"/>
  <c r="F72" i="8"/>
  <c r="E72" i="8"/>
  <c r="F71" i="8"/>
  <c r="E71" i="8"/>
  <c r="F70" i="8"/>
  <c r="E70" i="8"/>
  <c r="G69" i="8"/>
  <c r="F69" i="8"/>
  <c r="E69" i="8"/>
  <c r="F68" i="8"/>
  <c r="G68" i="8" s="1"/>
  <c r="E68" i="8"/>
  <c r="F67" i="8"/>
  <c r="E67" i="8"/>
  <c r="G67" i="8" s="1"/>
  <c r="F66" i="8"/>
  <c r="E66" i="8"/>
  <c r="G66" i="8" s="1"/>
  <c r="F63" i="8"/>
  <c r="E63" i="8"/>
  <c r="G63" i="8" s="1"/>
  <c r="F62" i="8"/>
  <c r="E62" i="8"/>
  <c r="E64" i="8" s="1"/>
  <c r="G15" i="8" s="1"/>
  <c r="H31" i="8"/>
  <c r="F30" i="8"/>
  <c r="F29" i="8"/>
  <c r="F28" i="8"/>
  <c r="F27" i="8"/>
  <c r="F26" i="8"/>
  <c r="H20" i="8"/>
  <c r="F19" i="8"/>
  <c r="F18" i="8"/>
  <c r="F17" i="8"/>
  <c r="F16" i="8"/>
  <c r="J29" i="7"/>
  <c r="J27" i="7"/>
  <c r="G27" i="7"/>
  <c r="G26" i="7"/>
  <c r="G28" i="7" s="1"/>
  <c r="I25" i="7"/>
  <c r="I28" i="7" s="1"/>
  <c r="F24" i="7"/>
  <c r="E24" i="7"/>
  <c r="D24" i="7"/>
  <c r="F23" i="7"/>
  <c r="E23" i="7"/>
  <c r="F22" i="7"/>
  <c r="E22" i="7"/>
  <c r="J21" i="7"/>
  <c r="F21" i="7"/>
  <c r="E21" i="7"/>
  <c r="F20" i="7"/>
  <c r="J20" i="7" s="1"/>
  <c r="E20" i="7"/>
  <c r="F19" i="7"/>
  <c r="E19" i="7"/>
  <c r="F18" i="7"/>
  <c r="E18" i="7"/>
  <c r="F17" i="7"/>
  <c r="E17" i="7"/>
  <c r="J17" i="7" s="1"/>
  <c r="H16" i="7"/>
  <c r="H28" i="7" s="1"/>
  <c r="F16" i="7"/>
  <c r="E16" i="7"/>
  <c r="J16" i="7" s="1"/>
  <c r="F15" i="7"/>
  <c r="E15" i="7"/>
  <c r="F14" i="7"/>
  <c r="E14" i="7"/>
  <c r="J14" i="7" s="1"/>
  <c r="F13" i="7"/>
  <c r="E13" i="7"/>
  <c r="J13" i="7" s="1"/>
  <c r="F12" i="7"/>
  <c r="E12" i="7"/>
  <c r="D12" i="7"/>
  <c r="J11" i="7"/>
  <c r="E11" i="7"/>
  <c r="E10" i="7"/>
  <c r="E28" i="7" s="1"/>
  <c r="D59" i="6"/>
  <c r="E29" i="5"/>
  <c r="E27" i="5"/>
  <c r="E30" i="5" s="1"/>
  <c r="E26" i="5"/>
  <c r="F19" i="5" s="1"/>
  <c r="E24" i="5"/>
  <c r="E23" i="5"/>
  <c r="F17" i="5" s="1"/>
  <c r="F18" i="4"/>
  <c r="G17" i="4"/>
  <c r="G16" i="4"/>
  <c r="G15" i="4"/>
  <c r="G14" i="4"/>
  <c r="G13" i="4"/>
  <c r="G12" i="4"/>
  <c r="C14" i="2"/>
  <c r="C10" i="2"/>
  <c r="D10" i="2" s="1"/>
  <c r="C9" i="2"/>
  <c r="D9" i="2" s="1"/>
  <c r="C8" i="2"/>
  <c r="D8" i="2" s="1"/>
  <c r="C6" i="2"/>
  <c r="G285" i="1"/>
  <c r="F285" i="1"/>
  <c r="G284" i="1"/>
  <c r="G286" i="1" s="1"/>
  <c r="F284" i="1"/>
  <c r="G283" i="1"/>
  <c r="F283" i="1"/>
  <c r="G280" i="1"/>
  <c r="F280" i="1"/>
  <c r="G279" i="1"/>
  <c r="F279" i="1"/>
  <c r="G278" i="1"/>
  <c r="F278" i="1"/>
  <c r="F281" i="1" s="1"/>
  <c r="G273" i="1"/>
  <c r="F273" i="1"/>
  <c r="G272" i="1"/>
  <c r="F272" i="1"/>
  <c r="F274" i="1" s="1"/>
  <c r="G271" i="1"/>
  <c r="G274" i="1" s="1"/>
  <c r="F271" i="1"/>
  <c r="G268" i="1"/>
  <c r="F268" i="1"/>
  <c r="G267" i="1"/>
  <c r="F267" i="1"/>
  <c r="G266" i="1"/>
  <c r="G269" i="1" s="1"/>
  <c r="G275" i="1" s="1"/>
  <c r="F266" i="1"/>
  <c r="G258" i="1"/>
  <c r="F258" i="1"/>
  <c r="G257" i="1"/>
  <c r="F257" i="1"/>
  <c r="G255" i="1"/>
  <c r="F255" i="1"/>
  <c r="G254" i="1"/>
  <c r="F254" i="1"/>
  <c r="G253" i="1"/>
  <c r="F253" i="1"/>
  <c r="G252" i="1"/>
  <c r="G259" i="1" s="1"/>
  <c r="F252" i="1"/>
  <c r="G251" i="1"/>
  <c r="F251" i="1"/>
  <c r="G246" i="1"/>
  <c r="F246" i="1"/>
  <c r="G235" i="1"/>
  <c r="H234" i="1"/>
  <c r="H233" i="1"/>
  <c r="H232" i="1"/>
  <c r="H231" i="1"/>
  <c r="H230" i="1"/>
  <c r="H229" i="1"/>
  <c r="H235" i="1" s="1"/>
  <c r="G220" i="1"/>
  <c r="F220" i="1"/>
  <c r="G219" i="1"/>
  <c r="F219" i="1"/>
  <c r="G218" i="1"/>
  <c r="F218" i="1"/>
  <c r="G217" i="1"/>
  <c r="F217" i="1"/>
  <c r="G216" i="1"/>
  <c r="F216" i="1"/>
  <c r="G215" i="1"/>
  <c r="G221" i="1" s="1"/>
  <c r="F215" i="1"/>
  <c r="F221" i="1" s="1"/>
  <c r="G213" i="1"/>
  <c r="F213" i="1"/>
  <c r="G212" i="1"/>
  <c r="F212" i="1"/>
  <c r="G211" i="1"/>
  <c r="F211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F198" i="1" s="1"/>
  <c r="G191" i="1"/>
  <c r="F191" i="1"/>
  <c r="G189" i="1"/>
  <c r="F189" i="1"/>
  <c r="G188" i="1"/>
  <c r="F188" i="1"/>
  <c r="G187" i="1"/>
  <c r="F187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G190" i="1" s="1"/>
  <c r="F175" i="1"/>
  <c r="F174" i="1"/>
  <c r="G168" i="1"/>
  <c r="G169" i="1" s="1"/>
  <c r="F168" i="1"/>
  <c r="F169" i="1" s="1"/>
  <c r="G166" i="1"/>
  <c r="F166" i="1"/>
  <c r="G165" i="1"/>
  <c r="G167" i="1" s="1"/>
  <c r="G170" i="1" s="1"/>
  <c r="F165" i="1"/>
  <c r="F167" i="1" s="1"/>
  <c r="G159" i="1"/>
  <c r="F159" i="1"/>
  <c r="G157" i="1"/>
  <c r="F157" i="1"/>
  <c r="G156" i="1"/>
  <c r="F156" i="1"/>
  <c r="G155" i="1"/>
  <c r="F155" i="1"/>
  <c r="G152" i="1"/>
  <c r="F152" i="1"/>
  <c r="G151" i="1"/>
  <c r="F151" i="1"/>
  <c r="G150" i="1"/>
  <c r="F150" i="1"/>
  <c r="G149" i="1"/>
  <c r="F149" i="1"/>
  <c r="F153" i="1" s="1"/>
  <c r="G148" i="1"/>
  <c r="F148" i="1"/>
  <c r="F147" i="1"/>
  <c r="F239" i="1" s="1"/>
  <c r="F250" i="1" s="1"/>
  <c r="F263" i="1" s="1"/>
  <c r="G142" i="1"/>
  <c r="F142" i="1"/>
  <c r="G141" i="1"/>
  <c r="F141" i="1"/>
  <c r="G140" i="1"/>
  <c r="F140" i="1"/>
  <c r="G139" i="1"/>
  <c r="F139" i="1"/>
  <c r="G138" i="1"/>
  <c r="F138" i="1"/>
  <c r="G137" i="1"/>
  <c r="F137" i="1"/>
  <c r="F143" i="1" s="1"/>
  <c r="G136" i="1"/>
  <c r="G147" i="1" s="1"/>
  <c r="G164" i="1" s="1"/>
  <c r="F136" i="1"/>
  <c r="G130" i="1"/>
  <c r="F130" i="1"/>
  <c r="G129" i="1"/>
  <c r="F129" i="1"/>
  <c r="G127" i="1"/>
  <c r="F127" i="1"/>
  <c r="G125" i="1"/>
  <c r="F125" i="1"/>
  <c r="G124" i="1"/>
  <c r="G132" i="1" s="1"/>
  <c r="F124" i="1"/>
  <c r="F132" i="1" s="1"/>
  <c r="G123" i="1"/>
  <c r="F123" i="1"/>
  <c r="G118" i="1"/>
  <c r="F118" i="1"/>
  <c r="G117" i="1"/>
  <c r="F117" i="1"/>
  <c r="G116" i="1"/>
  <c r="F116" i="1"/>
  <c r="G115" i="1"/>
  <c r="F115" i="1"/>
  <c r="G114" i="1"/>
  <c r="F114" i="1"/>
  <c r="G198" i="1" l="1"/>
  <c r="G199" i="1" s="1"/>
  <c r="G223" i="1" s="1"/>
  <c r="G214" i="1"/>
  <c r="G222" i="1" s="1"/>
  <c r="G281" i="1"/>
  <c r="E169" i="8"/>
  <c r="G28" i="8" s="1"/>
  <c r="E28" i="8" s="1"/>
  <c r="O19" i="14"/>
  <c r="F26" i="14"/>
  <c r="G143" i="1"/>
  <c r="F158" i="1"/>
  <c r="F160" i="1" s="1"/>
  <c r="F190" i="1"/>
  <c r="F199" i="1" s="1"/>
  <c r="F287" i="1"/>
  <c r="F28" i="7"/>
  <c r="J19" i="7"/>
  <c r="J22" i="7"/>
  <c r="J24" i="7"/>
  <c r="J25" i="7"/>
  <c r="G73" i="8"/>
  <c r="G82" i="8"/>
  <c r="E104" i="8"/>
  <c r="G18" i="8" s="1"/>
  <c r="E18" i="8" s="1"/>
  <c r="G123" i="8"/>
  <c r="G145" i="8"/>
  <c r="E174" i="8"/>
  <c r="G29" i="8" s="1"/>
  <c r="E29" i="8" s="1"/>
  <c r="G177" i="8"/>
  <c r="G191" i="8" s="1"/>
  <c r="F22" i="10"/>
  <c r="G21" i="10"/>
  <c r="H16" i="13"/>
  <c r="H23" i="13" s="1"/>
  <c r="D26" i="14"/>
  <c r="N17" i="14"/>
  <c r="N26" i="14" s="1"/>
  <c r="N18" i="14"/>
  <c r="H24" i="14"/>
  <c r="O24" i="14" s="1"/>
  <c r="D37" i="18"/>
  <c r="F119" i="1"/>
  <c r="G153" i="1"/>
  <c r="G158" i="1"/>
  <c r="E24" i="9"/>
  <c r="E29" i="9" s="1"/>
  <c r="G20" i="10"/>
  <c r="H18" i="14"/>
  <c r="H20" i="14"/>
  <c r="O20" i="14" s="1"/>
  <c r="N20" i="14"/>
  <c r="H21" i="14"/>
  <c r="N21" i="14"/>
  <c r="H22" i="14"/>
  <c r="O22" i="14" s="1"/>
  <c r="N22" i="14"/>
  <c r="H23" i="14"/>
  <c r="O23" i="14" s="1"/>
  <c r="F32" i="18"/>
  <c r="F37" i="18" s="1"/>
  <c r="G119" i="1"/>
  <c r="F170" i="1"/>
  <c r="F214" i="1"/>
  <c r="F259" i="1"/>
  <c r="F269" i="1"/>
  <c r="F275" i="1" s="1"/>
  <c r="F288" i="1" s="1"/>
  <c r="F286" i="1"/>
  <c r="J12" i="7"/>
  <c r="J15" i="7"/>
  <c r="J18" i="7"/>
  <c r="J23" i="7"/>
  <c r="G72" i="8"/>
  <c r="G91" i="8"/>
  <c r="G124" i="8"/>
  <c r="G126" i="8" s="1"/>
  <c r="G144" i="8"/>
  <c r="G148" i="8"/>
  <c r="G160" i="8"/>
  <c r="G185" i="8"/>
  <c r="E197" i="8"/>
  <c r="G30" i="8" s="1"/>
  <c r="E30" i="8" s="1"/>
  <c r="G17" i="10"/>
  <c r="G18" i="10" s="1"/>
  <c r="D22" i="10"/>
  <c r="F25" i="10"/>
  <c r="F26" i="10" s="1"/>
  <c r="G26" i="14"/>
  <c r="N19" i="14"/>
  <c r="H25" i="14"/>
  <c r="N25" i="14"/>
  <c r="G71" i="8"/>
  <c r="G81" i="8"/>
  <c r="G89" i="8"/>
  <c r="G93" i="8"/>
  <c r="G109" i="8"/>
  <c r="G120" i="8" s="1"/>
  <c r="G142" i="8"/>
  <c r="G151" i="8" s="1"/>
  <c r="G196" i="8"/>
  <c r="G70" i="8"/>
  <c r="G92" i="8"/>
  <c r="G104" i="8" s="1"/>
  <c r="G130" i="8"/>
  <c r="G143" i="8"/>
  <c r="G150" i="8"/>
  <c r="G173" i="8"/>
  <c r="G174" i="8" s="1"/>
  <c r="G195" i="8"/>
  <c r="G197" i="8" s="1"/>
  <c r="D25" i="10"/>
  <c r="E25" i="10"/>
  <c r="G24" i="10"/>
  <c r="G19" i="10"/>
  <c r="G22" i="10" s="1"/>
  <c r="H26" i="10"/>
  <c r="F14" i="15"/>
  <c r="F27" i="15" s="1"/>
  <c r="F35" i="15"/>
  <c r="F46" i="15"/>
  <c r="E14" i="15"/>
  <c r="E27" i="15" s="1"/>
  <c r="E35" i="15"/>
  <c r="H28" i="19"/>
  <c r="H34" i="19" s="1"/>
  <c r="G32" i="18"/>
  <c r="G37" i="18" s="1"/>
  <c r="G38" i="18" s="1"/>
  <c r="M29" i="17"/>
  <c r="G29" i="17"/>
  <c r="O18" i="14"/>
  <c r="H16" i="14"/>
  <c r="N16" i="13"/>
  <c r="N23" i="13" s="1"/>
  <c r="D23" i="13"/>
  <c r="G23" i="12"/>
  <c r="E26" i="10"/>
  <c r="D26" i="10"/>
  <c r="G23" i="10"/>
  <c r="D18" i="10"/>
  <c r="G169" i="8"/>
  <c r="E15" i="8"/>
  <c r="E120" i="8"/>
  <c r="G19" i="8" s="1"/>
  <c r="E19" i="8" s="1"/>
  <c r="E151" i="8"/>
  <c r="G25" i="8" s="1"/>
  <c r="E83" i="8"/>
  <c r="G16" i="8" s="1"/>
  <c r="E16" i="8" s="1"/>
  <c r="G62" i="8"/>
  <c r="G64" i="8" s="1"/>
  <c r="J10" i="7"/>
  <c r="J26" i="7"/>
  <c r="D28" i="7"/>
  <c r="F21" i="5"/>
  <c r="C15" i="2"/>
  <c r="C11" i="2"/>
  <c r="C13" i="2" s="1"/>
  <c r="F222" i="1"/>
  <c r="G287" i="1"/>
  <c r="G288" i="1" s="1"/>
  <c r="G174" i="1"/>
  <c r="G239" i="1" s="1"/>
  <c r="G250" i="1" s="1"/>
  <c r="G263" i="1" s="1"/>
  <c r="F164" i="1"/>
  <c r="O17" i="14" l="1"/>
  <c r="O16" i="13"/>
  <c r="O23" i="13" s="1"/>
  <c r="O25" i="14"/>
  <c r="G160" i="1"/>
  <c r="F223" i="1"/>
  <c r="G83" i="8"/>
  <c r="O21" i="14"/>
  <c r="E48" i="15"/>
  <c r="E50" i="15" s="1"/>
  <c r="G25" i="10"/>
  <c r="G26" i="10" s="1"/>
  <c r="F48" i="15"/>
  <c r="F50" i="15" s="1"/>
  <c r="O16" i="14"/>
  <c r="O26" i="14" s="1"/>
  <c r="H26" i="14"/>
  <c r="E20" i="8"/>
  <c r="G20" i="8"/>
  <c r="G31" i="8"/>
  <c r="E25" i="8"/>
  <c r="E31" i="8" s="1"/>
  <c r="J28" i="7"/>
</calcChain>
</file>

<file path=xl/sharedStrings.xml><?xml version="1.0" encoding="utf-8"?>
<sst xmlns="http://schemas.openxmlformats.org/spreadsheetml/2006/main" count="911" uniqueCount="638">
  <si>
    <t>NOTAS A LOS ESTADOS CONTABLES</t>
  </si>
  <si>
    <t>Actividad Económica</t>
  </si>
  <si>
    <t>Principales políticas y prácticas Contables</t>
  </si>
  <si>
    <t>a)</t>
  </si>
  <si>
    <t>Moneda de Cuenta</t>
  </si>
  <si>
    <t xml:space="preserve">Los Estados contables son preparados en base al principio contable de empresa en marcha, </t>
  </si>
  <si>
    <t xml:space="preserve">en general en base a valores historicos, excepto los bienes del activo fijo que son revaluados  </t>
  </si>
  <si>
    <t>conforme a lo establecido en la Ley 125/91, y los saldos en moneda extranjera.</t>
  </si>
  <si>
    <t>b)</t>
  </si>
  <si>
    <t>Ingresos y Egresos</t>
  </si>
  <si>
    <t>Registrados de acuerdo al prinicipio contable de lo devengado</t>
  </si>
  <si>
    <t>c)</t>
  </si>
  <si>
    <t>Diferencia de Cambio</t>
  </si>
  <si>
    <t>Los saldos en moneda extranjera fueron valuados al tipo de cambio de cierre del ejercicio.</t>
  </si>
  <si>
    <t>La diferencia de cambio que se produjo entre el valor històrico de registro y los valores revaluados</t>
  </si>
  <si>
    <t xml:space="preserve">fueron reconocidos como ingresos y/o gastos del periodo en el que ocurrieron.  Al cierre de </t>
  </si>
  <si>
    <t>Marzo 2020 y 2019, los Activos y Pasivos fueron valuados al tipo de cambio de :</t>
  </si>
  <si>
    <t xml:space="preserve">U$S 1=  </t>
  </si>
  <si>
    <t>Gs. 6180</t>
  </si>
  <si>
    <t>Cuentas Activas</t>
  </si>
  <si>
    <t>Gs. 6185</t>
  </si>
  <si>
    <t>Cuentas Pasivas</t>
  </si>
  <si>
    <t>Gs. 6554</t>
  </si>
  <si>
    <t>Gs. 6572</t>
  </si>
  <si>
    <t>d)</t>
  </si>
  <si>
    <t>Previsión para Cuentas de Dudoso Cobro</t>
  </si>
  <si>
    <t>La empresa constituye previsiones para deudores de dudoso cobro, a los efectos de regularizar</t>
  </si>
  <si>
    <t>aquellos creditos, que a entender de la Direcciòn, presentan riesgos para su total recuperaciòn.</t>
  </si>
  <si>
    <t>e)</t>
  </si>
  <si>
    <t>Bienes de Cambio</t>
  </si>
  <si>
    <t>Los repuestos en stock son valuados al costo de reposiciòn. Las unidades nuevas en depòsito</t>
  </si>
  <si>
    <t>fiscal, no incorporan el valor del despacho. Las unidades usadas tomadas como parte de pago,</t>
  </si>
  <si>
    <t xml:space="preserve">son incorporadas al inventario al valor de tasaciòn practicado por la empresa, màs todos los </t>
  </si>
  <si>
    <t xml:space="preserve">gastos de acondicionamiento del bien para su posterior venta.  El valor al cual estan activados </t>
  </si>
  <si>
    <t>los bienes de cambio, en general no supera el costo de plaza.</t>
  </si>
  <si>
    <t>f)</t>
  </si>
  <si>
    <t>Bienes de Uso</t>
  </si>
  <si>
    <t>Los bienes de uso se exponen a su costo de adquisiciòn o construcciòn, màs el revalùo legal,</t>
  </si>
  <si>
    <t>menos la correspondiente depreciaciòn acumulada.</t>
  </si>
  <si>
    <t>De acuerdo a lo establecido en la Ley 125/91 y la Ley 2421/04 los bienes de uso son revaluados</t>
  </si>
  <si>
    <t>aplicando el coeficiente establecido por el Ministerio de Hacienda.  El incremento neto se acredita</t>
  </si>
  <si>
    <t>a la cuenta patrimonial Reserva de Revalùo.  Los costos de las mejoras que extienden la vida ùtil</t>
  </si>
  <si>
    <t xml:space="preserve">de los bienes aumentan su capacidad productiva son imputados a las cuentas respectivas del </t>
  </si>
  <si>
    <t xml:space="preserve">activo.  Los gastos de mantenimiento son cargados a resultados.  La depreciaciòn es calculada </t>
  </si>
  <si>
    <t>por el mètodo de linea recta, a partir del mes siguiente en que se adquieren los bienes, aplicando</t>
  </si>
  <si>
    <t xml:space="preserve">tasas anuales suficientes para extinguir sus valores al final de su vida ùtil estimada, de acuerdo a </t>
  </si>
  <si>
    <t>la legislaciòn fiscal vigente.</t>
  </si>
  <si>
    <t>g)</t>
  </si>
  <si>
    <t>Inversiones</t>
  </si>
  <si>
    <t xml:space="preserve">Las inversiones en bienes inmuebles están registradas a su valor de adquisición y/o incorporación, </t>
  </si>
  <si>
    <t>los cuales en general no superan el valor neto de realizaciòn.</t>
  </si>
  <si>
    <t>Composición de principales cuentas patrimoniales en forma comparativa</t>
  </si>
  <si>
    <t>en miles de guaranies.</t>
  </si>
  <si>
    <t>Disponibilidades</t>
  </si>
  <si>
    <t>Control</t>
  </si>
  <si>
    <t>Cuentas</t>
  </si>
  <si>
    <t>Recaudac. A Depositas-Mon.Local</t>
  </si>
  <si>
    <t>Recaudac. A Depositas-Mon.Extranj</t>
  </si>
  <si>
    <t>Ctas.Ctes. Bancarias   -Mon.local</t>
  </si>
  <si>
    <t>Ctas.Ctes. Y Ahorros Banc.-Mon.Extranjera</t>
  </si>
  <si>
    <t>Fondo Fijo</t>
  </si>
  <si>
    <t>Totales</t>
  </si>
  <si>
    <t>Deudores por Ventas</t>
  </si>
  <si>
    <t>Deudores Corrientes</t>
  </si>
  <si>
    <t>Intereses a devengar</t>
  </si>
  <si>
    <t>Previsiones para deudores dudosos</t>
  </si>
  <si>
    <t>Deudores no Corrientes</t>
  </si>
  <si>
    <t>Deudores en gestion de cobro</t>
  </si>
  <si>
    <t>Otros Créditos</t>
  </si>
  <si>
    <t>Reclamos a Proveedores</t>
  </si>
  <si>
    <t>Deudores Varios</t>
  </si>
  <si>
    <t>Otros (tarjetas-cheques adelant.)</t>
  </si>
  <si>
    <t>1152+1153+1155</t>
  </si>
  <si>
    <t>Valores a Rendir</t>
  </si>
  <si>
    <t>Gastos no devengados</t>
  </si>
  <si>
    <t>1161+1163</t>
  </si>
  <si>
    <t>Intereses no devengados</t>
  </si>
  <si>
    <t>Unidades Nuevas</t>
  </si>
  <si>
    <t>Unidades Usadas</t>
  </si>
  <si>
    <t>Repuestos/Reactivos</t>
  </si>
  <si>
    <t>Otros</t>
  </si>
  <si>
    <t>Trabajos en Proceso</t>
  </si>
  <si>
    <t>Previsión</t>
  </si>
  <si>
    <t>Obsolecencia unidades usadas</t>
  </si>
  <si>
    <t>Obsolecencia de Repuestos</t>
  </si>
  <si>
    <t>Previsión por repuestos</t>
  </si>
  <si>
    <t>En Transito</t>
  </si>
  <si>
    <t>Créditos Impositivos</t>
  </si>
  <si>
    <t>Anticipo Impuesto a la Renta</t>
  </si>
  <si>
    <t>Retención Impuesto a la Renta</t>
  </si>
  <si>
    <t>Retenciones Computables</t>
  </si>
  <si>
    <t>Compromisos Bancarios</t>
  </si>
  <si>
    <t>001+002+004+007</t>
  </si>
  <si>
    <t>Itaù S.A.</t>
  </si>
  <si>
    <t>BBVA Paraguay S.A.</t>
  </si>
  <si>
    <t>Visión S.A.</t>
  </si>
  <si>
    <t>Interfisa SAECA</t>
  </si>
  <si>
    <t>GNB Paraguay S.A.</t>
  </si>
  <si>
    <t>Sudameris S.A.</t>
  </si>
  <si>
    <t>Basa  S.A.</t>
  </si>
  <si>
    <t>Financiera Rio</t>
  </si>
  <si>
    <t>Regional S.A.</t>
  </si>
  <si>
    <t>Continental S.A.</t>
  </si>
  <si>
    <t>Descuento de Documento</t>
  </si>
  <si>
    <t>Finlatina S.A. de Finanzas</t>
  </si>
  <si>
    <t>Intereses a Pagar</t>
  </si>
  <si>
    <t>Intereses diferidos s/prestamos</t>
  </si>
  <si>
    <t>Intereses diferidos s/desc.documentos</t>
  </si>
  <si>
    <t>Total Compromiso en Dólares</t>
  </si>
  <si>
    <t>Itau Paraguay S.A.</t>
  </si>
  <si>
    <t>Total Compromiso en Guaranies</t>
  </si>
  <si>
    <t>Total  Corto Plazo</t>
  </si>
  <si>
    <t>Total  Largo Plazo</t>
  </si>
  <si>
    <t>Capital Social</t>
  </si>
  <si>
    <t>CANTIDAD DE</t>
  </si>
  <si>
    <t>TIPO</t>
  </si>
  <si>
    <t>CLASES</t>
  </si>
  <si>
    <t>Nº de VOTOS que</t>
  </si>
  <si>
    <t>C A P I T A L</t>
  </si>
  <si>
    <t>TITULOS</t>
  </si>
  <si>
    <t>OTORGA C/U</t>
  </si>
  <si>
    <t>SUSCRIPTO</t>
  </si>
  <si>
    <t>INTEGRADO</t>
  </si>
  <si>
    <t>Nominativas</t>
  </si>
  <si>
    <t>Ordinaria</t>
  </si>
  <si>
    <t>Ingresos por ventas</t>
  </si>
  <si>
    <t>Unidades Nuevas New Holland</t>
  </si>
  <si>
    <t>Unidades Nuevas Ford</t>
  </si>
  <si>
    <t>Repuestos</t>
  </si>
  <si>
    <t>Servicios</t>
  </si>
  <si>
    <t>Departamento Medico</t>
  </si>
  <si>
    <t>Patrimonio Neto</t>
  </si>
  <si>
    <t>Reserva Legal</t>
  </si>
  <si>
    <t>Reserva Facultativa</t>
  </si>
  <si>
    <t>Reserva de Revaluo</t>
  </si>
  <si>
    <t>Anticipo p/Emisiones Futuras</t>
  </si>
  <si>
    <t>Reserva Retasacion Tecnica</t>
  </si>
  <si>
    <t>Resultados Acumulados</t>
  </si>
  <si>
    <t>Utilidad del Ejercicio</t>
  </si>
  <si>
    <t>Obligaciones p/emisiones</t>
  </si>
  <si>
    <t>Corto Plazo</t>
  </si>
  <si>
    <t>Compromiso en Dólares</t>
  </si>
  <si>
    <t>Bonos a pagar</t>
  </si>
  <si>
    <t>Intereses s/Bonos a pagar</t>
  </si>
  <si>
    <t xml:space="preserve">Intereses diferidos s/Bonos </t>
  </si>
  <si>
    <t>Compromiso en Guaraníes</t>
  </si>
  <si>
    <t>Largo Plazo</t>
  </si>
  <si>
    <t>Total Largo Plazo</t>
  </si>
  <si>
    <t xml:space="preserve">Contador </t>
  </si>
  <si>
    <t>Sindico</t>
  </si>
  <si>
    <t>Presidente</t>
  </si>
  <si>
    <t xml:space="preserve">Lic.Graciela Segovia </t>
  </si>
  <si>
    <t>Artemio Quiñonez</t>
  </si>
  <si>
    <t>Pablo Pappalardo</t>
  </si>
  <si>
    <t>ANEXO 1</t>
  </si>
  <si>
    <t>Composición de la Cartera de Créditos al 31/03/2020</t>
  </si>
  <si>
    <t>SITUACION</t>
  </si>
  <si>
    <t>Monto</t>
  </si>
  <si>
    <t>Previsiones</t>
  </si>
  <si>
    <t>(en Gs)</t>
  </si>
  <si>
    <t>En Gs</t>
  </si>
  <si>
    <t>% Prev. s/ Cartera</t>
  </si>
  <si>
    <t>A. Total Cartera no Vencida</t>
  </si>
  <si>
    <t>Composición Cartera Vencida</t>
  </si>
  <si>
    <t>Normal</t>
  </si>
  <si>
    <t>En Gestión de Cobro-Interna</t>
  </si>
  <si>
    <t>En Gestión de Cobro Judicial</t>
  </si>
  <si>
    <t>B. Total Cartera Vencida</t>
  </si>
  <si>
    <t>TOTAL DE LA CARTERA DE CREDITOS AL 31/03/2020(A+B)</t>
  </si>
  <si>
    <t>.(-) TOTAL PREVISIONES AL 31/03/2020</t>
  </si>
  <si>
    <t>TOTAL NETO CARTERA DE CREDITOS AL 31/03/2020</t>
  </si>
  <si>
    <t>Observaciones</t>
  </si>
  <si>
    <t>Criterios de Clasificación Utilizados</t>
  </si>
  <si>
    <t>de 01    a 30  dias de atraso</t>
  </si>
  <si>
    <t>En Gestión de Cobro</t>
  </si>
  <si>
    <t>de 31  a  209 dias de atraso</t>
  </si>
  <si>
    <t>de 210 dias de atraso en adelante</t>
  </si>
  <si>
    <t>ANEXO II -- COMPOSICION DE CAPITAL(Art. 3er- Resolución CNV nro, 1257/10)</t>
  </si>
  <si>
    <t>Por el periodo comprendido entre el 01 de enero y el  31 de marzo del  2020 y 2019</t>
  </si>
  <si>
    <t>COMPOSICION AL  31/03/2020</t>
  </si>
  <si>
    <t>NOMBRE DE LA SOCIEDAD VINCULADA</t>
  </si>
  <si>
    <t>NO  APLICABLE</t>
  </si>
  <si>
    <t>Contador</t>
  </si>
  <si>
    <t>Lic.Graciela Segovia</t>
  </si>
  <si>
    <t>Anexo I-- INFORME SOBRE PERSONAS VINCULADAS O RELACIONADAS</t>
  </si>
  <si>
    <t>Por el periodo comprendido entre el 01 de enero y el  31 de diciembre  del  2020 y 2019</t>
  </si>
  <si>
    <t>A) PARTES VINCULADAS O RELACIONADAS</t>
  </si>
  <si>
    <t>Segùn art. 34 de la ley 1284/98</t>
  </si>
  <si>
    <t>Acciones</t>
  </si>
  <si>
    <t>% Participacion</t>
  </si>
  <si>
    <t>inciso a)</t>
  </si>
  <si>
    <t>Pappalardo, Jorge Enrique</t>
  </si>
  <si>
    <t>Pappalardo, Marco Esteban</t>
  </si>
  <si>
    <t>Pappalardo, Maria Teresa</t>
  </si>
  <si>
    <t>Pappalardo, Pablo Xavier</t>
  </si>
  <si>
    <t>Pappalardo, Conrado</t>
  </si>
  <si>
    <t>Bedoya, Maria Teresa</t>
  </si>
  <si>
    <t>inciso b)</t>
  </si>
  <si>
    <t xml:space="preserve">No aplica </t>
  </si>
  <si>
    <t>inciso c)</t>
  </si>
  <si>
    <t xml:space="preserve">idem a </t>
  </si>
  <si>
    <t>inciso d)</t>
  </si>
  <si>
    <t>Servin, Victor</t>
  </si>
  <si>
    <t>Director Titular</t>
  </si>
  <si>
    <t>Quiñonez, Artemio</t>
  </si>
  <si>
    <t>Sindico Titular</t>
  </si>
  <si>
    <t>Segùn art. 27 de la Res. 763/04</t>
  </si>
  <si>
    <t>Inversiones de la Sociedad en valores de otras empresas que representen mas del 10% del Activo de la Sociedad</t>
  </si>
  <si>
    <t>Nombre de la Empresa</t>
  </si>
  <si>
    <t>Monto de la inversion</t>
  </si>
  <si>
    <t>Tipo de Valor</t>
  </si>
  <si>
    <t>Indicar el % de participacion en el capital integrado de la sociedad emisora(solo en el caso de inversiòn en acciones)</t>
  </si>
  <si>
    <t>CREMASUN S.A.</t>
  </si>
  <si>
    <t>ACE SAC</t>
  </si>
  <si>
    <t xml:space="preserve">TAPE LOGISTICA S.A. </t>
  </si>
  <si>
    <t>Activos de la Sociedad comprometidos en mas del 20% en garantìa de obligaciones de otra u otras empresas</t>
  </si>
  <si>
    <t>Valor de los Bienes Gravados</t>
  </si>
  <si>
    <t>Tipo de Bien o Valor</t>
  </si>
  <si>
    <t>Monto de la Deuda Garantizada</t>
  </si>
  <si>
    <t>NO APLICABLE</t>
  </si>
  <si>
    <t>Segùn art. 28 de la Res. 763/04</t>
  </si>
  <si>
    <t>Artículo 28. Vinculación por nivel de endeudamiento: Se considerará que existe vinculación por  nivel de endeudamiento cuando más del veinticinco por ciento (25%) de las obligaciones de la entidad fiscalizada son acreencias de otra persona física o jurídica. Este límite no regirá para las deudas mantenidas con entidades bancarias y financieras nacionales o internacionales.</t>
  </si>
  <si>
    <t>Segùn art.1)Resolución CNV nro. 1,257/10</t>
  </si>
  <si>
    <t>Nombre de la Sociedad Vinculada</t>
  </si>
  <si>
    <t>Factores de Vinculacion</t>
  </si>
  <si>
    <t>Cremasun S.A.</t>
  </si>
  <si>
    <t>Directores/Accionistas</t>
  </si>
  <si>
    <t>Trementina S.A.</t>
  </si>
  <si>
    <t>Tape Logistica SA.</t>
  </si>
  <si>
    <t>Ace SAC</t>
  </si>
  <si>
    <t>B) SALDOS CON PARTES RELACIONADAS</t>
  </si>
  <si>
    <t>Activo</t>
  </si>
  <si>
    <t>Cuentas por Cobrar</t>
  </si>
  <si>
    <t>Tape Logisitica S.A.</t>
  </si>
  <si>
    <t>Pasivo</t>
  </si>
  <si>
    <t>--------------</t>
  </si>
  <si>
    <t>Ingresos</t>
  </si>
  <si>
    <t>Egresos</t>
  </si>
  <si>
    <t>ANEXO J</t>
  </si>
  <si>
    <t>INDICES ECONOMICOS/FINANCIEROS</t>
  </si>
  <si>
    <t>Por el periodo comprendido entre 01 de enero y el  31 de marzo  del 2020 y 2019</t>
  </si>
  <si>
    <t>(expresado en miles de guaranies)</t>
  </si>
  <si>
    <t>ACUMULADOS AL FIN DEL PERIODO</t>
  </si>
  <si>
    <t>INDICE</t>
  </si>
  <si>
    <t>AÑO 2020</t>
  </si>
  <si>
    <t>Ejercicio Actual</t>
  </si>
  <si>
    <t>Ejercicio Anterior</t>
  </si>
  <si>
    <t>LIQUIDEZ (1)</t>
  </si>
  <si>
    <t>ENDEUDAMIENTO (2)</t>
  </si>
  <si>
    <t>RENTABILIDAD (3)</t>
  </si>
  <si>
    <t>(1)</t>
  </si>
  <si>
    <t>ACTIVO CORRIENTE</t>
  </si>
  <si>
    <t>PASIVO CORRIENTE</t>
  </si>
  <si>
    <t>(2)</t>
  </si>
  <si>
    <t>TOTAL PASIVO</t>
  </si>
  <si>
    <t>PATRIMONIO NETO</t>
  </si>
  <si>
    <t>(3)</t>
  </si>
  <si>
    <t>RESULTADOS ANTES DEL IMPUESTO</t>
  </si>
  <si>
    <t>PATRIMONIO NETO EXCLUIDO RESULTADO</t>
  </si>
  <si>
    <t>OK</t>
  </si>
  <si>
    <t>ANEXO I</t>
  </si>
  <si>
    <t>DATOS ESTADISTICOS</t>
  </si>
  <si>
    <t>Por el periodo comprendido entre 01 de enero y el  31  de marzo de 2020 y 2019</t>
  </si>
  <si>
    <t>INDICADORES OPERATIVOS</t>
  </si>
  <si>
    <t>VOLUMEN DE TRANSACCIONES</t>
  </si>
  <si>
    <t>Cantidad de Unid.Vendidas</t>
  </si>
  <si>
    <t>Números de Clientes en cartera</t>
  </si>
  <si>
    <t>OTROS INDICADORES</t>
  </si>
  <si>
    <t>Cantidad de empleados</t>
  </si>
  <si>
    <t>Cantidad de Sucursales</t>
  </si>
  <si>
    <t>Ventas</t>
  </si>
  <si>
    <t>enero</t>
  </si>
  <si>
    <t>febrero</t>
  </si>
  <si>
    <t>marzo</t>
  </si>
  <si>
    <t>ANEXO H</t>
  </si>
  <si>
    <t>INFORMACION  REQUERIDA  SOBRE  COSTOS  Y GASTOS</t>
  </si>
  <si>
    <t>(Expresado en miles de guaranies)</t>
  </si>
  <si>
    <t>Rubros</t>
  </si>
  <si>
    <t>Costo taller</t>
  </si>
  <si>
    <t>Administrativo</t>
  </si>
  <si>
    <t>Comercial</t>
  </si>
  <si>
    <t>Financieros</t>
  </si>
  <si>
    <t>Depreciaciones</t>
  </si>
  <si>
    <t>Total</t>
  </si>
  <si>
    <t>Remun.Directores</t>
  </si>
  <si>
    <t>Honorarios y Rem x Servic</t>
  </si>
  <si>
    <t>Sueldos y Otras Remunerac</t>
  </si>
  <si>
    <t>Contribuciones Sociales</t>
  </si>
  <si>
    <t>primas de Seguros</t>
  </si>
  <si>
    <t>Mant. Y reparaciones</t>
  </si>
  <si>
    <t>Agua-Luz-Telefono</t>
  </si>
  <si>
    <t>Gastos Generales</t>
  </si>
  <si>
    <t>Papelerías y Utiles</t>
  </si>
  <si>
    <t>Imp., tasas y Patentes</t>
  </si>
  <si>
    <t>Publicidad/Propaganda</t>
  </si>
  <si>
    <t>promoción de Ventas</t>
  </si>
  <si>
    <t>Gastos de Representac</t>
  </si>
  <si>
    <t>Gastos de Ventas</t>
  </si>
  <si>
    <t>Previs. Anexo E</t>
  </si>
  <si>
    <t>Intereses Bancarios</t>
  </si>
  <si>
    <t>Totales a marzo 2020</t>
  </si>
  <si>
    <t>Totales a marzo 2019</t>
  </si>
  <si>
    <t>ANEXO G</t>
  </si>
  <si>
    <t>ACTIVOS Y PASIVOS EN MONEDA EXTRANJERA</t>
  </si>
  <si>
    <t>(Expresado en miles de Guaranies)</t>
  </si>
  <si>
    <t>MONEDA EXTRANJERA</t>
  </si>
  <si>
    <t>MONEDA LOCAL (Gs. 000)</t>
  </si>
  <si>
    <t>CAMBIO</t>
  </si>
  <si>
    <t>MONTO ACTUAL</t>
  </si>
  <si>
    <t>MONTO ANTERIOR</t>
  </si>
  <si>
    <t>MONTO</t>
  </si>
  <si>
    <t>En miles de Gs.</t>
  </si>
  <si>
    <t>CLASE</t>
  </si>
  <si>
    <t>En Dólares</t>
  </si>
  <si>
    <t>VIGENTE</t>
  </si>
  <si>
    <t>ACTIVO</t>
  </si>
  <si>
    <t>Disponibilidades-Recaud. A Depositar</t>
  </si>
  <si>
    <t>U$S</t>
  </si>
  <si>
    <t>Disponibilidades-Bancos/Cajas de ahorros</t>
  </si>
  <si>
    <t>Bienes de Cambio-Unidades</t>
  </si>
  <si>
    <t>Bienes de Cambio-Transito</t>
  </si>
  <si>
    <t>Otros Créditos(Representadas)</t>
  </si>
  <si>
    <t>TOTAL ACTIVO EN MONEDA EXTRANJERA</t>
  </si>
  <si>
    <t>PASIVO</t>
  </si>
  <si>
    <t>Prestamos Bancarios-PC</t>
  </si>
  <si>
    <t>Prestamos Bancarios-PNC</t>
  </si>
  <si>
    <t>Anticipos de Clientes</t>
  </si>
  <si>
    <t>Representadas/Terceros</t>
  </si>
  <si>
    <t>Obligaciones p/emisiones-PC</t>
  </si>
  <si>
    <t>Obligaciones p/emisiones-PNC</t>
  </si>
  <si>
    <t>TOTAL PASIVO EN MONEDA EXTRANJERA</t>
  </si>
  <si>
    <t>RECAUDACIONES A DEPOSITAR</t>
  </si>
  <si>
    <t>BANCOS CAJA DE AHORROS</t>
  </si>
  <si>
    <t>BIENES DE CAMBIO</t>
  </si>
  <si>
    <t>UNIDADES</t>
  </si>
  <si>
    <t xml:space="preserve">FORD </t>
  </si>
  <si>
    <t xml:space="preserve">NEW HOLLAND </t>
  </si>
  <si>
    <t>EN TRANSITO</t>
  </si>
  <si>
    <t>REPRESENTADAS</t>
  </si>
  <si>
    <t>INTERESES DIFERIDOS   PC</t>
  </si>
  <si>
    <t>INTERESES DIFERIDOS  PNC</t>
  </si>
  <si>
    <t>Compromisos Bancarios-PC</t>
  </si>
  <si>
    <t>ANTICIPOS DE CLIENTES</t>
  </si>
  <si>
    <t>CUENTAS A PAGAR</t>
  </si>
  <si>
    <t>OBLIGACIONES P/EMISIONES-PC</t>
  </si>
  <si>
    <t>Compromisos Bancarios PNC</t>
  </si>
  <si>
    <t>OBLIGACIONES P/EMISIONES PNC</t>
  </si>
  <si>
    <t>ANEXO F</t>
  </si>
  <si>
    <t>COSTO DE VENTAS</t>
  </si>
  <si>
    <t>I. COSTO DE BIENES DE CAMBIO VENDIDOS</t>
  </si>
  <si>
    <t>Existencia al comienzo del Ejercicio</t>
  </si>
  <si>
    <t>Más:</t>
  </si>
  <si>
    <t>Compras</t>
  </si>
  <si>
    <t xml:space="preserve">Valoración de bienes de cambio </t>
  </si>
  <si>
    <t>Menos:</t>
  </si>
  <si>
    <t>Existencia al cierre del ejercicio</t>
  </si>
  <si>
    <t>TOTAL COSTO DE BIENES DE CAMBIO</t>
  </si>
  <si>
    <t>II COSTO DE SERV.PRESTADOS</t>
  </si>
  <si>
    <t>TOTAL COSTO DE VENTAS</t>
  </si>
  <si>
    <t>ANEXO E</t>
  </si>
  <si>
    <t>PREVISIONES</t>
  </si>
  <si>
    <t>Por el periodo comprendido entre el 01 de enero y el  31 de marzo  del  2020 y 2019</t>
  </si>
  <si>
    <t>(Expresado en miles de guaraníes)</t>
  </si>
  <si>
    <t>SALDO</t>
  </si>
  <si>
    <t>AL MES DE</t>
  </si>
  <si>
    <t>RUBROS</t>
  </si>
  <si>
    <t>AL INICIO</t>
  </si>
  <si>
    <t>AUMENTOS</t>
  </si>
  <si>
    <t>DISMINUCIONES</t>
  </si>
  <si>
    <t>DEL EJERCICIO</t>
  </si>
  <si>
    <t>ACTUAL</t>
  </si>
  <si>
    <t>EJERC.ANTER.</t>
  </si>
  <si>
    <t>Previsión para dudoso cobro-varios</t>
  </si>
  <si>
    <t>Sub-total (1)</t>
  </si>
  <si>
    <t>Previsión obsolecencia Usados</t>
  </si>
  <si>
    <t>Previsión por obsolecencia BC (A+P)</t>
  </si>
  <si>
    <t>Previsión  sobre repuestos</t>
  </si>
  <si>
    <t>Sub-total (2)</t>
  </si>
  <si>
    <t>Previsión Varios</t>
  </si>
  <si>
    <t>Previsión por obsolecencia Ley 1284</t>
  </si>
  <si>
    <t>Sub-total (3)</t>
  </si>
  <si>
    <t>TOTAL</t>
  </si>
  <si>
    <t>ANEXO D</t>
  </si>
  <si>
    <t>OTRAS INVERSIONES</t>
  </si>
  <si>
    <t>Por el periodo comprendido entre 01 de enero y el 31 de marzo del 2020 y 2019</t>
  </si>
  <si>
    <t>(Expresado en miles de Guaraníes)</t>
  </si>
  <si>
    <t>VALOR</t>
  </si>
  <si>
    <t>TRANSFERENCIA</t>
  </si>
  <si>
    <t>VALOR DE</t>
  </si>
  <si>
    <t>REGISTRADO</t>
  </si>
  <si>
    <t>C U E N T A S</t>
  </si>
  <si>
    <t>AMORTIZACION</t>
  </si>
  <si>
    <t>COTIZACION</t>
  </si>
  <si>
    <t>AL 31/03/2020</t>
  </si>
  <si>
    <t>AL 31/03/2019</t>
  </si>
  <si>
    <t>INVERSIONES CORRIENTES</t>
  </si>
  <si>
    <t>(Detallar)</t>
  </si>
  <si>
    <t>SUB TOTAL</t>
  </si>
  <si>
    <t>INVERSIONES NO CORRIENTES</t>
  </si>
  <si>
    <t>Finca Nº 19.616 distrito C.E</t>
  </si>
  <si>
    <t>Finca Nº   805 - Villeta</t>
  </si>
  <si>
    <t>Fincas Nº 14279,15913 distrito de C.E</t>
  </si>
  <si>
    <t>Finca 256-Yaguaron</t>
  </si>
  <si>
    <t>Finca 14911- Limpio</t>
  </si>
  <si>
    <t>Finca 19179 -Limpio</t>
  </si>
  <si>
    <t>Finca Nº 1179-223 distrito de Ayolas</t>
  </si>
  <si>
    <t>Finca Nro. 6036-San Antonio</t>
  </si>
  <si>
    <t>Finca Nº 150 Dist.Centro-As.</t>
  </si>
  <si>
    <t>Finca N° 5068 Villeta</t>
  </si>
  <si>
    <t>Finca N° 3154 Asunción</t>
  </si>
  <si>
    <t>Finca N° 15797 Cnel Oviedo</t>
  </si>
  <si>
    <t>Finca Nº 2525  Caacupe</t>
  </si>
  <si>
    <t>TOTALES  EJERCICIO</t>
  </si>
  <si>
    <t>ANEXO C</t>
  </si>
  <si>
    <t>INVERSIONES, ACCIONES, DEBENTURES Y OTROS TITULOS EMITIDOS EN SERIE</t>
  </si>
  <si>
    <t>PARTICIPACION EN OTRAS SOCIEDADES</t>
  </si>
  <si>
    <t>INFORMACION SOBRE EL EMISOR</t>
  </si>
  <si>
    <t>DENOMINACION Y CARACTE-</t>
  </si>
  <si>
    <t>CANTIDAD</t>
  </si>
  <si>
    <t>% DE</t>
  </si>
  <si>
    <t>ACTIVIDAD</t>
  </si>
  <si>
    <t>SEGÚN ULTIMO BALANCE</t>
  </si>
  <si>
    <t>RISTICAS DE LOS VALORES</t>
  </si>
  <si>
    <t>NOMINAL</t>
  </si>
  <si>
    <t>PATRIMONIAL</t>
  </si>
  <si>
    <t>DE</t>
  </si>
  <si>
    <t>PARTICIPA-</t>
  </si>
  <si>
    <t>PRINCIPAL</t>
  </si>
  <si>
    <t>CAPITAL</t>
  </si>
  <si>
    <t>ENTE EMISOR</t>
  </si>
  <si>
    <t>UNITARIO</t>
  </si>
  <si>
    <t>PROPORCIONAL</t>
  </si>
  <si>
    <t>LIBROS</t>
  </si>
  <si>
    <t>CION</t>
  </si>
  <si>
    <t>RESULTADO</t>
  </si>
  <si>
    <t>PATR.NETO</t>
  </si>
  <si>
    <t>Cremasun S.A. - Acciones</t>
  </si>
  <si>
    <t>Ordinarias</t>
  </si>
  <si>
    <t>Cafeteria</t>
  </si>
  <si>
    <t>Sudameris S.A. - Leasing</t>
  </si>
  <si>
    <t>Leasing</t>
  </si>
  <si>
    <t>-</t>
  </si>
  <si>
    <t xml:space="preserve">ACE SAC - Acciones </t>
  </si>
  <si>
    <t>Venta Vehiculos</t>
  </si>
  <si>
    <t>Tape Logistica S.A.</t>
  </si>
  <si>
    <t>Pioneros del Chaco S.A.</t>
  </si>
  <si>
    <t>Expos.de Productos</t>
  </si>
  <si>
    <t>Totales a  marzo 2020</t>
  </si>
  <si>
    <t>Totales a  marzo 2019</t>
  </si>
  <si>
    <t>ANEXO B</t>
  </si>
  <si>
    <t>ACTIVOS INTANGIBLES</t>
  </si>
  <si>
    <t>VALORES DE ORIGEN</t>
  </si>
  <si>
    <t>DEPRECIACIONES</t>
  </si>
  <si>
    <t>ALTAS</t>
  </si>
  <si>
    <t>BAJAS</t>
  </si>
  <si>
    <t>REVALUO</t>
  </si>
  <si>
    <t>AL</t>
  </si>
  <si>
    <t>ACUMULADAS</t>
  </si>
  <si>
    <t>ACUMULADOS</t>
  </si>
  <si>
    <t>CUENTAS</t>
  </si>
  <si>
    <t>DEL</t>
  </si>
  <si>
    <t>a</t>
  </si>
  <si>
    <t>CIERRE</t>
  </si>
  <si>
    <t>AL INICIO DEL</t>
  </si>
  <si>
    <t>AL CIERRE</t>
  </si>
  <si>
    <t>EJERCICIO</t>
  </si>
  <si>
    <t>%</t>
  </si>
  <si>
    <t>NETO</t>
  </si>
  <si>
    <t>Marcas y Patentes</t>
  </si>
  <si>
    <t>ANEXO A</t>
  </si>
  <si>
    <t>BIENES DE USO</t>
  </si>
  <si>
    <t>Terrenos</t>
  </si>
  <si>
    <t>Edificios y Mejoras</t>
  </si>
  <si>
    <t>Maquinarias y Equipos de Taller</t>
  </si>
  <si>
    <t>Maq.y Equipos de Tornería</t>
  </si>
  <si>
    <t>Muebles,carteles,enseres</t>
  </si>
  <si>
    <t>Herramientas de taller</t>
  </si>
  <si>
    <t>Rodados</t>
  </si>
  <si>
    <t>Obras en Curso</t>
  </si>
  <si>
    <t>Mejoras en prop.de terceros</t>
  </si>
  <si>
    <t>Equipos Laboratorio</t>
  </si>
  <si>
    <t>ESTADO DE FLUJO DE EFECTIVO</t>
  </si>
  <si>
    <t>AL  31 DE MARZO DE  2020 Y 2019</t>
  </si>
  <si>
    <t>MAR20</t>
  </si>
  <si>
    <t>MAR19</t>
  </si>
  <si>
    <t>Flujo de  Efectivo por las Actividades Operativas</t>
  </si>
  <si>
    <r>
      <t>Venta Neta(cobro neto)[</t>
    </r>
    <r>
      <rPr>
        <sz val="8"/>
        <rFont val="Arial"/>
        <family val="2"/>
        <charset val="1"/>
      </rPr>
      <t>Ventas(+-)Variac.Clientes/Prev.Incob/Inter.a vencer/TC/Antic.Clientes</t>
    </r>
    <r>
      <rPr>
        <sz val="10"/>
        <rFont val="Arial"/>
        <family val="2"/>
        <charset val="1"/>
      </rPr>
      <t>]</t>
    </r>
  </si>
  <si>
    <r>
      <t>Costo de Ventas(pago neto)[</t>
    </r>
    <r>
      <rPr>
        <sz val="8"/>
        <rFont val="Arial"/>
        <family val="2"/>
        <charset val="1"/>
      </rPr>
      <t>Costos(+-)Variac.Mercaderias/procesos/mater./Anticipos/Proveed.</t>
    </r>
    <r>
      <rPr>
        <sz val="10"/>
        <rFont val="Arial"/>
        <family val="2"/>
        <charset val="1"/>
      </rPr>
      <t>]</t>
    </r>
  </si>
  <si>
    <t>Pago a Proveedores</t>
  </si>
  <si>
    <t>Efectivo Pagado a Empleados</t>
  </si>
  <si>
    <t>Efectivo generado/pagado por otras actividades</t>
  </si>
  <si>
    <t>Total de Efectivo de las actividades operativas antes de cambios</t>
  </si>
  <si>
    <t>en los activos de operaciones.</t>
  </si>
  <si>
    <t>Aumento/Disminución en los Activos de Operación</t>
  </si>
  <si>
    <t>Fondos colocados a Plazo</t>
  </si>
  <si>
    <t>Fondos anticipados de clientes</t>
  </si>
  <si>
    <t>Incremento neto a cobrar por Tarjeta de Crédito</t>
  </si>
  <si>
    <t>Aumento/disminución en Pasivos Operativos</t>
  </si>
  <si>
    <t>Variación de Otros Compromisos</t>
  </si>
  <si>
    <t>Efectivo neto de Actividades de Operación antes de Impuesto</t>
  </si>
  <si>
    <t>Impuesto a la Renta(neto)</t>
  </si>
  <si>
    <t>Efectivo neto Provisto/Usado de Actividades de Operación(A)</t>
  </si>
  <si>
    <t>Flujo de  Efectivo por Actividades de Inversión</t>
  </si>
  <si>
    <t>Inversiones en otras empresas</t>
  </si>
  <si>
    <t>Inversiones Temporarias</t>
  </si>
  <si>
    <t>Bienes Intangibles</t>
  </si>
  <si>
    <t>Venta de Propiedad,planta y equipo(Bienes de uso)</t>
  </si>
  <si>
    <t>Compra de Propiedad, planta y equipo(Bienes de uso)</t>
  </si>
  <si>
    <t>Efectivo neto Provisto/Usado de Actividades de Inversión(B)</t>
  </si>
  <si>
    <t>Flujo de  Efectivo por Actividades de Financiamiento</t>
  </si>
  <si>
    <t>Préstamos Bancarios Tomados</t>
  </si>
  <si>
    <t>Préstamos Bancarios Pagados</t>
  </si>
  <si>
    <t>Intereses Pagados</t>
  </si>
  <si>
    <t>Pago de Dividendos</t>
  </si>
  <si>
    <t>Obligaciones p/emisiones Tomados</t>
  </si>
  <si>
    <t>Obligaciones p/emisiones Pagados</t>
  </si>
  <si>
    <t>Aumento de Capital</t>
  </si>
  <si>
    <t>Efectivo neto Provisto/Usado de Actividades de Financiamiento(C)</t>
  </si>
  <si>
    <t>VARIACION NETA DE EFECTIVO(A+B+C)</t>
  </si>
  <si>
    <t>EFECTIVO AL INICIO DEL PERIODO</t>
  </si>
  <si>
    <t>EFECTIVO AL CIERRE DEL PERIODO</t>
  </si>
  <si>
    <t>ESTADO DE RESULTADOS</t>
  </si>
  <si>
    <t>Ejercicio Finalizado el</t>
  </si>
  <si>
    <t>Ingresos por Venta</t>
  </si>
  <si>
    <t>Costo de Bienes de Cambio(Anexo F)</t>
  </si>
  <si>
    <t>Costo de taller(Anexo H)</t>
  </si>
  <si>
    <t>Utilidad Bruta</t>
  </si>
  <si>
    <t>Gastos de Administrac.(Anexo H)</t>
  </si>
  <si>
    <t>Gastos de Comercialización(Anexo H)</t>
  </si>
  <si>
    <t>Gastos Financieros(Anexo H)</t>
  </si>
  <si>
    <t>Previsiones( Anexo H)</t>
  </si>
  <si>
    <t>Depreciaciones (Anexo H)</t>
  </si>
  <si>
    <t>Otros Ingresos</t>
  </si>
  <si>
    <t>Impuesto a la Renta</t>
  </si>
  <si>
    <t>Resultado del Ejercicio</t>
  </si>
  <si>
    <t>ESTADO DE CAMBIOS EN EL PATRIMONIO NETO</t>
  </si>
  <si>
    <t>Ejercicio finalizado el</t>
  </si>
  <si>
    <t>GANANCIAS RESERVADAS</t>
  </si>
  <si>
    <t>RESULTADOS</t>
  </si>
  <si>
    <t>TOTAL  DEL</t>
  </si>
  <si>
    <t>ANTICIPO</t>
  </si>
  <si>
    <t>RESERVA</t>
  </si>
  <si>
    <t>OTRAS</t>
  </si>
  <si>
    <t>NO</t>
  </si>
  <si>
    <t>PATRIMONIO</t>
  </si>
  <si>
    <t>SOCIAL</t>
  </si>
  <si>
    <t>Ley 125/91</t>
  </si>
  <si>
    <t>EMIS.FUTURAS</t>
  </si>
  <si>
    <t>LEGAL</t>
  </si>
  <si>
    <t>RESERVAS</t>
  </si>
  <si>
    <t>ASIGNADOS</t>
  </si>
  <si>
    <t>Saldos al inicio del ejercicio según estados</t>
  </si>
  <si>
    <t>contables del ejercicio anterior</t>
  </si>
  <si>
    <t>Capitalización de reserva de revaluo</t>
  </si>
  <si>
    <t>Compensación de los resultados acumulados</t>
  </si>
  <si>
    <t>Suscripción de acciones</t>
  </si>
  <si>
    <t>Dividendos Capitalizados</t>
  </si>
  <si>
    <t>Accionistas</t>
  </si>
  <si>
    <t>Integración Accionistas</t>
  </si>
  <si>
    <t>Dividendos en Efectivo</t>
  </si>
  <si>
    <t>Utilizacion Reserva Facultativa</t>
  </si>
  <si>
    <t>Creación  de la Reserva Facultativa</t>
  </si>
  <si>
    <t>Anticipo p/Emisiones futuras</t>
  </si>
  <si>
    <t>Ajuste anticipo p/emisiones futuras(DC)</t>
  </si>
  <si>
    <t>Revaluo</t>
  </si>
  <si>
    <t>Resultado Ejercicio</t>
  </si>
  <si>
    <t>Ajuste a Resultado de Ejerc. Ant.</t>
  </si>
  <si>
    <t>Saldos al cierre del Ejercicio</t>
  </si>
  <si>
    <t>BALANCE GENERAL</t>
  </si>
  <si>
    <t>AL  31 DE MARZO DEL 2020 Y 2019</t>
  </si>
  <si>
    <t>(En miles de guaranies)</t>
  </si>
  <si>
    <t>DISPONIBILIDADES (NOTA 3)</t>
  </si>
  <si>
    <t>DEUDORES POR VENTAS (NOTA 4)</t>
  </si>
  <si>
    <t>PRESTAMOS BANCARIOS-PC. (NOTA 8)</t>
  </si>
  <si>
    <t>PREV.DUDOSO COBRO (NOTA 4)</t>
  </si>
  <si>
    <t>ANTICIPO DE CLIENTES</t>
  </si>
  <si>
    <t>OTROS CREDITOS (NOTA 5)</t>
  </si>
  <si>
    <t>IVA A PAGAR</t>
  </si>
  <si>
    <t>BIENES DE CAMBIO (NOTA 6)</t>
  </si>
  <si>
    <t>IMPUESTO A LA RENTA - DGGC</t>
  </si>
  <si>
    <t>TRANSITO (NOTA 6)</t>
  </si>
  <si>
    <t>RETENCION DE IMPUESTOS</t>
  </si>
  <si>
    <t>PREV.OBSOLECENCIA (NOTA 6)</t>
  </si>
  <si>
    <t>RETENCION SEGURO SOCIAL</t>
  </si>
  <si>
    <t>CREDITOS IMPOSITIVOS(NOTA 7)</t>
  </si>
  <si>
    <t>BENEFICIOS SOCIALES-Aguin/Otros</t>
  </si>
  <si>
    <t>OBLIGACIONES P/EMISIONES (NOTA 12)</t>
  </si>
  <si>
    <t>Total ACTIVO CORRIENTE</t>
  </si>
  <si>
    <t>Total PASIVO CORRIENTE</t>
  </si>
  <si>
    <t>ACTIVO NO CORRIENTE</t>
  </si>
  <si>
    <t>PASIVO NO CORRIENTE</t>
  </si>
  <si>
    <t>BIENES DE USO - (Anexo A)</t>
  </si>
  <si>
    <t>PRESTAMOS BANCARIOS-PNC. (NOTA 8)</t>
  </si>
  <si>
    <t>BIENES INTANGIBLES - (Anexo B)</t>
  </si>
  <si>
    <t>PREVISIONES VARIAS</t>
  </si>
  <si>
    <t>OTRAS INVERSIONES (Anexo D)</t>
  </si>
  <si>
    <t>OTROS PASIVOS(No exigible)</t>
  </si>
  <si>
    <t>INV.EN OTRAS EMPRESAS(Anexo C)</t>
  </si>
  <si>
    <t>GARANTIAS VARIAS</t>
  </si>
  <si>
    <t>Total ACTIVO NO CORRIENTE</t>
  </si>
  <si>
    <t>Total PASIVO NO CORRIENTE</t>
  </si>
  <si>
    <t>Total  PASIVO</t>
  </si>
  <si>
    <r>
      <t xml:space="preserve">PATRIMONIO NETO </t>
    </r>
    <r>
      <rPr>
        <sz val="8"/>
        <rFont val="Arial"/>
        <family val="2"/>
      </rPr>
      <t xml:space="preserve"> (NOTA 11)</t>
    </r>
  </si>
  <si>
    <t>TOTAL ACTIVO</t>
  </si>
  <si>
    <t>TOTAL PASIVO Y PATRIMONIO NETO</t>
  </si>
  <si>
    <t>ESTADOS  CONTABLES</t>
  </si>
  <si>
    <t>Por el período correspondiente al Primer trimestre del  2020.</t>
  </si>
  <si>
    <t>Denominación:</t>
  </si>
  <si>
    <t>TAPE RUVICHA S.A. EMISORA DE CAPITAL ABIERTO</t>
  </si>
  <si>
    <t>Domicilio Legal:</t>
  </si>
  <si>
    <t>Avda Madame Lynch N° 1516 - Ciudad de Asunción</t>
  </si>
  <si>
    <t>Actividad Principal:</t>
  </si>
  <si>
    <t>Importación y venta de maquinaria agrícola y automotores en general.</t>
  </si>
  <si>
    <t>Inscripción en el</t>
  </si>
  <si>
    <t>Del Estatuto o Contrato Social: Escritura Nro. 33 del 22/01/1973.-</t>
  </si>
  <si>
    <t>Registro Público de</t>
  </si>
  <si>
    <t>Comercio No. 64</t>
  </si>
  <si>
    <t>Los estatutos fueron modificados  por escrituras   e inscriptas  en el Registro Público de Comercio  y Registro  de</t>
  </si>
  <si>
    <t>Folio 45 y sgtes.</t>
  </si>
  <si>
    <t>Personas Jurídicas y Asociaciones   según los siguientes datos:</t>
  </si>
  <si>
    <t>en fecha 12 de</t>
  </si>
  <si>
    <t>Inscripciones: Nº 302 folio 20 y sgtes. del 13/04/1977/Nº 609 folio157 y sgtes. del 21/07/1977/ Nº 40</t>
  </si>
  <si>
    <t>febrero de 1973</t>
  </si>
  <si>
    <t>folio 366 y sgtes.  del 18/01/1982/ Nº 97 folio 117 y sgtes. del  12/02/1987/  Nº 654 folio 2391 y sgtes.  del</t>
  </si>
  <si>
    <t>14/06/1989/ Nº 998 Folio 5284 del 01/09/1994/  Nº 1476 Folio 10657 y sgtes del 27/12/1995 / Nº 476 Folio 5722</t>
  </si>
  <si>
    <t>y sgtes. del 26/06/1996 / Nº 765 Folio 7255 y sgtes del 02/06/1997/ nro. 596 folio 4796 y sgtes. del 10/06/99.</t>
  </si>
  <si>
    <t>Nº 158 Serie B Folio 1160 y sgtes del 23/02/2001, N° 88, folio  960 y sgts, serie A del 23/02/01; N° 973, serie B, folio</t>
  </si>
  <si>
    <t>1180 y sgts del 26/11/03, N° 591, folio 5981 y sgts, serie D del 12/11/03  Nº 968, Serie B Folio 11040 y sgts del</t>
  </si>
  <si>
    <t>26/11/03/ Nº592 Folio 6002 y sgts. del 12/11/03/ Nº 756, Serie B Folio 8.711 y sgts del 28/07/04/Nº 553, Serie C,</t>
  </si>
  <si>
    <t>Folio 6.752 del 23/07/04 / N° 625, Serie E, Folio 6361 del 05/10/07 / N° 340, Serie A, folio 3.755 del 07/09/07; N° 241,</t>
  </si>
  <si>
    <t>serie C, folio 2998 y sgts del 01/07/08, N° 754, serie D, folio 8.692 del 01/07/08./ RPC Nº 1, serie C, folio 1 y sgts.</t>
  </si>
  <si>
    <t>13/08/19./PJA Nº 1, folio 1 y sgts. del 13/08/19.</t>
  </si>
  <si>
    <t>Inscripción en la Comisión Nacional de Valores:</t>
  </si>
  <si>
    <t>Fecha de vencimiento del Estatuto o Contrato Social:  Año 2072.</t>
  </si>
  <si>
    <t>Composición del Capital:</t>
  </si>
  <si>
    <t>Acciones suscriptas e integradas.</t>
  </si>
  <si>
    <t>DE  Gs.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</si>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</sst>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 * #,##0.00_ ;_ * \-#,##0.00_ ;_ * \-??_ ;_ @_ "/>
    <numFmt numFmtId="166" formatCode="_-* #,##0\ _€_-;\-* #,##0\ _€_-;_-* \-??\ _€_-;_-@_-"/>
    <numFmt numFmtId="167" formatCode="mmm\-yy;@"/>
    <numFmt numFmtId="168" formatCode="dd\-mm\-yy;@"/>
    <numFmt numFmtId="169" formatCode="#,##0.0"/>
    <numFmt numFmtId="170" formatCode="_-* #,##0_-;\-* #,##0_-;_-* \-??_-;_-@_-"/>
    <numFmt numFmtId="171" formatCode="dd\-mm\-yy"/>
    <numFmt numFmtId="172" formatCode="mm/yy"/>
    <numFmt numFmtId="173" formatCode="#,##0_ ;\-#,##0\ "/>
    <numFmt numFmtId="174" formatCode="_-* #,##0.00\ [$€]_-;\-* #,##0.00\ [$€]_-;_-* \-??\ [$€]_-;_-@_-"/>
    <numFmt numFmtId="175" formatCode="_ * #,##0_ ;_ * \-#,##0_ ;_ * \-??_ ;_ @_ "/>
    <numFmt numFmtId="176" formatCode="#,##0.000"/>
  </numFmts>
  <fonts count="7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2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 Rounded MT Bold"/>
      <family val="2"/>
    </font>
    <font>
      <sz val="10"/>
      <color rgb="FFFFFFFF"/>
      <name val="Arial"/>
      <family val="2"/>
      <charset val="1"/>
    </font>
    <font>
      <sz val="10"/>
      <name val="Arial"/>
      <family val="2"/>
    </font>
    <font>
      <sz val="12"/>
      <color rgb="FFFFFFFF"/>
      <name val="Arial"/>
      <family val="2"/>
      <charset val="1"/>
    </font>
    <font>
      <b/>
      <sz val="12"/>
      <name val="Arial"/>
      <family val="2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sz val="1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0"/>
      <name val="Calibri"/>
      <family val="2"/>
      <charset val="1"/>
    </font>
    <font>
      <i/>
      <sz val="12"/>
      <name val="Calibri"/>
      <family val="2"/>
    </font>
    <font>
      <u/>
      <sz val="16"/>
      <color rgb="FF000000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b/>
      <i/>
      <u/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7"/>
      <color rgb="FF000000"/>
      <name val="Times New Roman"/>
      <family val="1"/>
      <charset val="1"/>
    </font>
    <font>
      <b/>
      <u/>
      <sz val="11"/>
      <color rgb="FF000000"/>
      <name val="Calibri"/>
      <family val="2"/>
      <charset val="1"/>
    </font>
    <font>
      <b/>
      <u/>
      <sz val="10"/>
      <name val="Arial"/>
      <family val="2"/>
      <charset val="1"/>
    </font>
    <font>
      <sz val="14"/>
      <name val="Arial"/>
      <family val="2"/>
      <charset val="1"/>
    </font>
    <font>
      <b/>
      <sz val="14"/>
      <name val="Arial"/>
      <family val="2"/>
      <charset val="1"/>
    </font>
    <font>
      <b/>
      <sz val="18"/>
      <name val="Arial"/>
      <family val="2"/>
      <charset val="1"/>
    </font>
    <font>
      <i/>
      <sz val="10"/>
      <name val="Arial"/>
      <family val="2"/>
    </font>
    <font>
      <u/>
      <sz val="10"/>
      <name val="Arial"/>
      <family val="2"/>
      <charset val="1"/>
    </font>
    <font>
      <i/>
      <sz val="12"/>
      <name val="Arial"/>
      <family val="2"/>
      <charset val="1"/>
    </font>
    <font>
      <sz val="10"/>
      <color rgb="FFFF0000"/>
      <name val="Arial"/>
      <family val="2"/>
      <charset val="1"/>
    </font>
    <font>
      <b/>
      <sz val="16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 Black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00FF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"/>
      <color theme="4"/>
      <name val="Arial"/>
      <family val="2"/>
      <charset val="1"/>
    </font>
    <font>
      <sz val="16"/>
      <name val="Arial"/>
      <family val="2"/>
      <charset val="1"/>
    </font>
    <font>
      <b/>
      <sz val="24"/>
      <name val="Arial"/>
      <family val="2"/>
      <charset val="1"/>
    </font>
    <font>
      <b/>
      <sz val="9"/>
      <name val="Arial"/>
      <family val="2"/>
      <charset val="1"/>
    </font>
    <font>
      <i/>
      <sz val="12"/>
      <name val="Arial"/>
      <family val="2"/>
    </font>
    <font>
      <i/>
      <sz val="14"/>
      <name val="Arial"/>
      <family val="2"/>
      <charset val="1"/>
    </font>
    <font>
      <sz val="6"/>
      <name val="Arial"/>
      <family val="2"/>
      <charset val="1"/>
    </font>
    <font>
      <sz val="6"/>
      <color rgb="FFFF0000"/>
      <name val="Arial"/>
      <family val="2"/>
      <charset val="1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22"/>
      <name val="Arial"/>
      <family val="2"/>
      <charset val="1"/>
    </font>
    <font>
      <b/>
      <sz val="7"/>
      <name val="Arial"/>
      <family val="2"/>
      <charset val="1"/>
    </font>
    <font>
      <b/>
      <sz val="8"/>
      <color rgb="FF000000"/>
      <name val="Arial"/>
      <family val="2"/>
      <charset val="1"/>
    </font>
    <font>
      <sz val="9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b/>
      <sz val="16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name val="Arial"/>
      <family val="2"/>
    </font>
    <font>
      <sz val="8"/>
      <color rgb="FFFFFFFF"/>
      <name val="Arial"/>
      <family val="2"/>
      <charset val="1"/>
    </font>
    <font>
      <sz val="9"/>
      <color rgb="FFFF0000"/>
      <name val="Arial"/>
      <family val="2"/>
      <charset val="1"/>
    </font>
    <font>
      <b/>
      <sz val="10"/>
      <name val="Arial Rounded MT Bold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</fills>
  <borders count="7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3" fillId="0" borderId="0"/>
    <xf numFmtId="3" fontId="3" fillId="0" borderId="0"/>
  </cellStyleXfs>
  <cellXfs count="731">
    <xf numFmtId="0" fontId="0" fillId="0" borderId="0" xfId="0"/>
    <xf numFmtId="0" fontId="4" fillId="0" borderId="1" xfId="0" applyFont="1" applyBorder="1"/>
    <xf numFmtId="0" fontId="4" fillId="0" borderId="0" xfId="0" applyFont="1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/>
    <xf numFmtId="0" fontId="9" fillId="0" borderId="0" xfId="0" applyFont="1"/>
    <xf numFmtId="0" fontId="7" fillId="0" borderId="1" xfId="0" applyFont="1" applyBorder="1"/>
    <xf numFmtId="0" fontId="6" fillId="0" borderId="1" xfId="0" applyFont="1" applyBorder="1"/>
    <xf numFmtId="0" fontId="10" fillId="0" borderId="0" xfId="0" applyFont="1"/>
    <xf numFmtId="0" fontId="6" fillId="0" borderId="0" xfId="0" applyFont="1" applyAlignment="1">
      <alignment horizontal="right"/>
    </xf>
    <xf numFmtId="0" fontId="11" fillId="0" borderId="1" xfId="0" applyFont="1" applyBorder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/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" fontId="7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/>
    <xf numFmtId="14" fontId="9" fillId="0" borderId="3" xfId="0" applyNumberFormat="1" applyFont="1" applyBorder="1"/>
    <xf numFmtId="14" fontId="9" fillId="0" borderId="4" xfId="0" applyNumberFormat="1" applyFont="1" applyBorder="1"/>
    <xf numFmtId="14" fontId="14" fillId="0" borderId="0" xfId="0" applyNumberFormat="1" applyFont="1"/>
    <xf numFmtId="3" fontId="0" fillId="0" borderId="7" xfId="0" applyNumberFormat="1" applyBorder="1"/>
    <xf numFmtId="3" fontId="0" fillId="0" borderId="8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9" fillId="0" borderId="15" xfId="0" applyNumberFormat="1" applyFont="1" applyBorder="1"/>
    <xf numFmtId="3" fontId="9" fillId="0" borderId="4" xfId="0" applyNumberFormat="1" applyFont="1" applyBorder="1"/>
    <xf numFmtId="3" fontId="9" fillId="0" borderId="0" xfId="0" applyNumberFormat="1" applyFont="1"/>
    <xf numFmtId="3" fontId="0" fillId="0" borderId="6" xfId="0" applyNumberFormat="1" applyBorder="1"/>
    <xf numFmtId="3" fontId="0" fillId="0" borderId="16" xfId="0" applyNumberFormat="1" applyBorder="1"/>
    <xf numFmtId="3" fontId="0" fillId="0" borderId="0" xfId="0" applyNumberFormat="1"/>
    <xf numFmtId="3" fontId="15" fillId="0" borderId="7" xfId="0" applyNumberFormat="1" applyFont="1" applyBorder="1"/>
    <xf numFmtId="3" fontId="15" fillId="0" borderId="8" xfId="0" applyNumberFormat="1" applyFont="1" applyBorder="1"/>
    <xf numFmtId="3" fontId="9" fillId="0" borderId="7" xfId="0" applyNumberFormat="1" applyFont="1" applyBorder="1"/>
    <xf numFmtId="3" fontId="9" fillId="0" borderId="8" xfId="0" applyNumberFormat="1" applyFont="1" applyBorder="1"/>
    <xf numFmtId="3" fontId="9" fillId="0" borderId="10" xfId="0" applyNumberFormat="1" applyFont="1" applyBorder="1"/>
    <xf numFmtId="3" fontId="9" fillId="0" borderId="11" xfId="0" applyNumberFormat="1" applyFont="1" applyBorder="1"/>
    <xf numFmtId="3" fontId="15" fillId="0" borderId="10" xfId="0" applyNumberFormat="1" applyFont="1" applyBorder="1"/>
    <xf numFmtId="3" fontId="15" fillId="0" borderId="11" xfId="0" applyNumberFormat="1" applyFont="1" applyBorder="1"/>
    <xf numFmtId="3" fontId="9" fillId="0" borderId="22" xfId="0" applyNumberFormat="1" applyFont="1" applyBorder="1"/>
    <xf numFmtId="3" fontId="0" fillId="0" borderId="23" xfId="0" applyNumberFormat="1" applyBorder="1"/>
    <xf numFmtId="3" fontId="9" fillId="0" borderId="3" xfId="0" applyNumberFormat="1" applyFont="1" applyBorder="1"/>
    <xf numFmtId="3" fontId="6" fillId="0" borderId="0" xfId="0" applyNumberFormat="1" applyFont="1"/>
    <xf numFmtId="0" fontId="0" fillId="0" borderId="24" xfId="0" applyBorder="1"/>
    <xf numFmtId="14" fontId="9" fillId="0" borderId="25" xfId="0" applyNumberFormat="1" applyFont="1" applyBorder="1"/>
    <xf numFmtId="14" fontId="9" fillId="0" borderId="26" xfId="0" applyNumberFormat="1" applyFont="1" applyBorder="1"/>
    <xf numFmtId="0" fontId="16" fillId="0" borderId="0" xfId="0" applyFont="1"/>
    <xf numFmtId="3" fontId="9" fillId="0" borderId="13" xfId="0" applyNumberFormat="1" applyFont="1" applyBorder="1"/>
    <xf numFmtId="3" fontId="9" fillId="0" borderId="14" xfId="0" applyNumberFormat="1" applyFont="1" applyBorder="1"/>
    <xf numFmtId="3" fontId="14" fillId="0" borderId="0" xfId="0" applyNumberFormat="1" applyFont="1"/>
    <xf numFmtId="3" fontId="9" fillId="0" borderId="26" xfId="0" applyNumberFormat="1" applyFont="1" applyBorder="1"/>
    <xf numFmtId="3" fontId="9" fillId="0" borderId="28" xfId="0" applyNumberFormat="1" applyFont="1" applyBorder="1"/>
    <xf numFmtId="3" fontId="9" fillId="0" borderId="30" xfId="0" applyNumberFormat="1" applyFont="1" applyBorder="1"/>
    <xf numFmtId="3" fontId="9" fillId="0" borderId="31" xfId="0" applyNumberFormat="1" applyFont="1" applyBorder="1"/>
    <xf numFmtId="0" fontId="17" fillId="0" borderId="0" xfId="0" applyFont="1"/>
    <xf numFmtId="3" fontId="17" fillId="0" borderId="0" xfId="0" applyNumberFormat="1" applyFont="1"/>
    <xf numFmtId="0" fontId="18" fillId="0" borderId="32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3" fontId="18" fillId="0" borderId="36" xfId="0" applyNumberFormat="1" applyFont="1" applyBorder="1" applyAlignment="1">
      <alignment horizontal="center"/>
    </xf>
    <xf numFmtId="3" fontId="18" fillId="0" borderId="7" xfId="0" applyNumberFormat="1" applyFont="1" applyBorder="1" applyAlignment="1">
      <alignment horizontal="center"/>
    </xf>
    <xf numFmtId="3" fontId="18" fillId="0" borderId="7" xfId="0" applyNumberFormat="1" applyFont="1" applyBorder="1" applyAlignment="1">
      <alignment horizontal="right"/>
    </xf>
    <xf numFmtId="3" fontId="18" fillId="0" borderId="8" xfId="0" applyNumberFormat="1" applyFont="1" applyBorder="1" applyAlignment="1">
      <alignment horizontal="right"/>
    </xf>
    <xf numFmtId="3" fontId="18" fillId="0" borderId="9" xfId="0" applyNumberFormat="1" applyFont="1" applyBorder="1" applyAlignment="1">
      <alignment horizontal="center"/>
    </xf>
    <xf numFmtId="3" fontId="18" fillId="0" borderId="10" xfId="0" applyNumberFormat="1" applyFont="1" applyBorder="1" applyAlignment="1">
      <alignment horizontal="center"/>
    </xf>
    <xf numFmtId="3" fontId="18" fillId="0" borderId="10" xfId="0" applyNumberFormat="1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3" fontId="18" fillId="0" borderId="29" xfId="0" applyNumberFormat="1" applyFont="1" applyBorder="1" applyAlignment="1">
      <alignment horizontal="center"/>
    </xf>
    <xf numFmtId="3" fontId="18" fillId="0" borderId="30" xfId="0" applyNumberFormat="1" applyFont="1" applyBorder="1" applyAlignment="1">
      <alignment horizontal="center"/>
    </xf>
    <xf numFmtId="3" fontId="18" fillId="0" borderId="30" xfId="0" applyNumberFormat="1" applyFont="1" applyBorder="1" applyAlignment="1">
      <alignment horizontal="right"/>
    </xf>
    <xf numFmtId="3" fontId="18" fillId="0" borderId="31" xfId="0" applyNumberFormat="1" applyFont="1" applyBorder="1" applyAlignment="1">
      <alignment horizontal="right"/>
    </xf>
    <xf numFmtId="3" fontId="19" fillId="0" borderId="3" xfId="0" applyNumberFormat="1" applyFont="1" applyBorder="1"/>
    <xf numFmtId="3" fontId="19" fillId="0" borderId="4" xfId="0" applyNumberFormat="1" applyFont="1" applyBorder="1"/>
    <xf numFmtId="0" fontId="9" fillId="0" borderId="0" xfId="0" applyFont="1" applyAlignment="1">
      <alignment horizontal="left"/>
    </xf>
    <xf numFmtId="3" fontId="19" fillId="0" borderId="0" xfId="0" applyNumberFormat="1" applyFont="1"/>
    <xf numFmtId="0" fontId="6" fillId="0" borderId="0" xfId="0" applyFont="1" applyAlignment="1">
      <alignment horizontal="left"/>
    </xf>
    <xf numFmtId="3" fontId="0" fillId="0" borderId="30" xfId="0" applyNumberFormat="1" applyBorder="1"/>
    <xf numFmtId="3" fontId="0" fillId="0" borderId="31" xfId="0" applyNumberFormat="1" applyBorder="1"/>
    <xf numFmtId="0" fontId="1" fillId="0" borderId="0" xfId="1"/>
    <xf numFmtId="164" fontId="0" fillId="0" borderId="0" xfId="2" applyFont="1"/>
    <xf numFmtId="0" fontId="2" fillId="0" borderId="10" xfId="1" applyFont="1" applyBorder="1" applyAlignment="1">
      <alignment horizontal="center" wrapText="1"/>
    </xf>
    <xf numFmtId="0" fontId="2" fillId="0" borderId="10" xfId="1" applyFont="1" applyBorder="1" applyAlignment="1">
      <alignment horizontal="center"/>
    </xf>
    <xf numFmtId="3" fontId="1" fillId="0" borderId="0" xfId="1" applyNumberFormat="1"/>
    <xf numFmtId="0" fontId="1" fillId="0" borderId="10" xfId="1" applyBorder="1"/>
    <xf numFmtId="3" fontId="0" fillId="2" borderId="10" xfId="2" applyNumberFormat="1" applyFont="1" applyFill="1" applyBorder="1"/>
    <xf numFmtId="0" fontId="1" fillId="2" borderId="10" xfId="1" applyFill="1" applyBorder="1"/>
    <xf numFmtId="3" fontId="0" fillId="0" borderId="10" xfId="2" applyNumberFormat="1" applyFont="1" applyBorder="1"/>
    <xf numFmtId="164" fontId="1" fillId="0" borderId="0" xfId="1" applyNumberFormat="1"/>
    <xf numFmtId="0" fontId="22" fillId="0" borderId="10" xfId="1" applyFon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6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6" xfId="0" applyBorder="1" applyAlignment="1">
      <alignment horizontal="center"/>
    </xf>
    <xf numFmtId="166" fontId="0" fillId="0" borderId="0" xfId="3" applyNumberFormat="1" applyFont="1" applyAlignment="1">
      <alignment horizontal="center"/>
    </xf>
    <xf numFmtId="0" fontId="0" fillId="0" borderId="44" xfId="0" applyBorder="1"/>
    <xf numFmtId="0" fontId="0" fillId="0" borderId="45" xfId="0" applyBorder="1"/>
    <xf numFmtId="0" fontId="0" fillId="0" borderId="47" xfId="0" applyBorder="1"/>
    <xf numFmtId="0" fontId="0" fillId="0" borderId="33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6" fillId="0" borderId="0" xfId="0" applyFont="1"/>
    <xf numFmtId="10" fontId="0" fillId="0" borderId="0" xfId="0" applyNumberFormat="1" applyAlignment="1">
      <alignment horizontal="left"/>
    </xf>
    <xf numFmtId="0" fontId="0" fillId="0" borderId="51" xfId="0" applyBorder="1"/>
    <xf numFmtId="0" fontId="0" fillId="0" borderId="34" xfId="0" applyBorder="1"/>
    <xf numFmtId="0" fontId="0" fillId="0" borderId="35" xfId="0" applyBorder="1"/>
    <xf numFmtId="0" fontId="28" fillId="0" borderId="0" xfId="0" applyFont="1"/>
    <xf numFmtId="166" fontId="0" fillId="0" borderId="33" xfId="3" applyNumberFormat="1" applyFont="1" applyBorder="1"/>
    <xf numFmtId="10" fontId="0" fillId="0" borderId="33" xfId="0" applyNumberFormat="1" applyBorder="1"/>
    <xf numFmtId="0" fontId="30" fillId="0" borderId="49" xfId="0" applyFont="1" applyBorder="1"/>
    <xf numFmtId="166" fontId="0" fillId="0" borderId="0" xfId="3" applyNumberFormat="1" applyFont="1"/>
    <xf numFmtId="10" fontId="0" fillId="0" borderId="0" xfId="0" applyNumberFormat="1"/>
    <xf numFmtId="0" fontId="31" fillId="0" borderId="0" xfId="0" applyFont="1"/>
    <xf numFmtId="166" fontId="26" fillId="0" borderId="0" xfId="3" applyNumberFormat="1" applyFont="1" applyAlignment="1">
      <alignment horizontal="center"/>
    </xf>
    <xf numFmtId="10" fontId="26" fillId="0" borderId="0" xfId="0" applyNumberFormat="1" applyFont="1" applyAlignment="1">
      <alignment horizontal="center"/>
    </xf>
    <xf numFmtId="166" fontId="0" fillId="0" borderId="10" xfId="3" applyNumberFormat="1" applyFont="1" applyBorder="1"/>
    <xf numFmtId="10" fontId="0" fillId="0" borderId="10" xfId="0" applyNumberFormat="1" applyBorder="1"/>
    <xf numFmtId="0" fontId="0" fillId="0" borderId="0" xfId="0" applyAlignment="1">
      <alignment horizontal="left"/>
    </xf>
    <xf numFmtId="166" fontId="9" fillId="0" borderId="0" xfId="3" applyNumberFormat="1" applyFont="1"/>
    <xf numFmtId="0" fontId="0" fillId="0" borderId="10" xfId="0" applyBorder="1"/>
    <xf numFmtId="0" fontId="32" fillId="0" borderId="0" xfId="0" applyFont="1"/>
    <xf numFmtId="0" fontId="0" fillId="0" borderId="3" xfId="0" applyBorder="1" applyAlignment="1">
      <alignment horizontal="center" vertical="center" wrapText="1"/>
    </xf>
    <xf numFmtId="166" fontId="0" fillId="0" borderId="7" xfId="3" applyNumberFormat="1" applyFont="1" applyBorder="1"/>
    <xf numFmtId="3" fontId="0" fillId="0" borderId="10" xfId="0" applyNumberFormat="1" applyBorder="1" applyAlignment="1">
      <alignment horizontal="center"/>
    </xf>
    <xf numFmtId="0" fontId="36" fillId="0" borderId="0" xfId="0" applyFont="1"/>
    <xf numFmtId="167" fontId="37" fillId="0" borderId="0" xfId="3" applyNumberFormat="1" applyFont="1" applyAlignment="1">
      <alignment horizontal="center"/>
    </xf>
    <xf numFmtId="166" fontId="0" fillId="0" borderId="0" xfId="3" applyNumberFormat="1" applyFont="1" applyAlignment="1">
      <alignment horizontal="right"/>
    </xf>
    <xf numFmtId="166" fontId="0" fillId="0" borderId="34" xfId="3" applyNumberFormat="1" applyFont="1" applyBorder="1"/>
    <xf numFmtId="10" fontId="0" fillId="0" borderId="34" xfId="0" applyNumberFormat="1" applyBorder="1"/>
    <xf numFmtId="0" fontId="0" fillId="0" borderId="47" xfId="4" applyNumberFormat="1" applyFont="1" applyBorder="1"/>
    <xf numFmtId="0" fontId="0" fillId="3" borderId="33" xfId="4" applyNumberFormat="1" applyFont="1" applyFill="1" applyBorder="1"/>
    <xf numFmtId="0" fontId="0" fillId="0" borderId="33" xfId="4" applyNumberFormat="1" applyFont="1" applyBorder="1"/>
    <xf numFmtId="0" fontId="0" fillId="0" borderId="48" xfId="4" applyNumberFormat="1" applyFont="1" applyBorder="1"/>
    <xf numFmtId="0" fontId="0" fillId="0" borderId="43" xfId="4" applyNumberFormat="1" applyFont="1" applyBorder="1"/>
    <xf numFmtId="0" fontId="0" fillId="0" borderId="49" xfId="4" applyNumberFormat="1" applyFont="1" applyBorder="1"/>
    <xf numFmtId="0" fontId="0" fillId="0" borderId="0" xfId="4" applyNumberFormat="1" applyFont="1"/>
    <xf numFmtId="0" fontId="38" fillId="0" borderId="0" xfId="4" applyNumberFormat="1" applyFont="1" applyAlignment="1">
      <alignment horizontal="center"/>
    </xf>
    <xf numFmtId="0" fontId="0" fillId="0" borderId="50" xfId="4" applyNumberFormat="1" applyFont="1" applyBorder="1"/>
    <xf numFmtId="0" fontId="0" fillId="0" borderId="46" xfId="4" applyNumberFormat="1" applyFont="1" applyBorder="1"/>
    <xf numFmtId="0" fontId="39" fillId="0" borderId="49" xfId="4" applyNumberFormat="1" applyFont="1" applyBorder="1"/>
    <xf numFmtId="0" fontId="39" fillId="0" borderId="50" xfId="4" applyNumberFormat="1" applyFont="1" applyBorder="1"/>
    <xf numFmtId="0" fontId="39" fillId="0" borderId="0" xfId="4" applyNumberFormat="1" applyFont="1"/>
    <xf numFmtId="0" fontId="0" fillId="3" borderId="49" xfId="4" applyNumberFormat="1" applyFont="1" applyFill="1" applyBorder="1"/>
    <xf numFmtId="0" fontId="0" fillId="3" borderId="46" xfId="4" applyNumberFormat="1" applyFont="1" applyFill="1" applyBorder="1"/>
    <xf numFmtId="3" fontId="0" fillId="0" borderId="0" xfId="4" applyFont="1"/>
    <xf numFmtId="0" fontId="0" fillId="3" borderId="41" xfId="4" applyNumberFormat="1" applyFont="1" applyFill="1" applyBorder="1"/>
    <xf numFmtId="0" fontId="0" fillId="3" borderId="42" xfId="4" applyNumberFormat="1" applyFont="1" applyFill="1" applyBorder="1"/>
    <xf numFmtId="0" fontId="0" fillId="3" borderId="1" xfId="4" applyNumberFormat="1" applyFont="1" applyFill="1" applyBorder="1"/>
    <xf numFmtId="0" fontId="9" fillId="0" borderId="46" xfId="4" applyNumberFormat="1" applyFont="1" applyBorder="1"/>
    <xf numFmtId="0" fontId="9" fillId="3" borderId="46" xfId="4" applyNumberFormat="1" applyFont="1" applyFill="1" applyBorder="1" applyAlignment="1">
      <alignment horizontal="center"/>
    </xf>
    <xf numFmtId="168" fontId="9" fillId="0" borderId="13" xfId="4" applyNumberFormat="1" applyFont="1" applyBorder="1" applyAlignment="1">
      <alignment horizontal="center"/>
    </xf>
    <xf numFmtId="0" fontId="0" fillId="3" borderId="44" xfId="4" applyNumberFormat="1" applyFont="1" applyFill="1" applyBorder="1"/>
    <xf numFmtId="0" fontId="0" fillId="0" borderId="45" xfId="4" applyNumberFormat="1" applyFont="1" applyBorder="1"/>
    <xf numFmtId="0" fontId="0" fillId="3" borderId="45" xfId="4" applyNumberFormat="1" applyFont="1" applyFill="1" applyBorder="1"/>
    <xf numFmtId="0" fontId="19" fillId="0" borderId="7" xfId="4" applyNumberFormat="1" applyFont="1" applyBorder="1" applyAlignment="1">
      <alignment horizontal="center"/>
    </xf>
    <xf numFmtId="0" fontId="19" fillId="0" borderId="44" xfId="4" applyNumberFormat="1" applyFont="1" applyBorder="1" applyAlignment="1">
      <alignment horizontal="center"/>
    </xf>
    <xf numFmtId="0" fontId="0" fillId="0" borderId="55" xfId="4" applyNumberFormat="1" applyFont="1" applyBorder="1"/>
    <xf numFmtId="0" fontId="0" fillId="0" borderId="13" xfId="4" applyNumberFormat="1" applyFont="1" applyBorder="1"/>
    <xf numFmtId="0" fontId="0" fillId="0" borderId="56" xfId="4" applyNumberFormat="1" applyFont="1" applyBorder="1"/>
    <xf numFmtId="10" fontId="0" fillId="0" borderId="56" xfId="4" applyNumberFormat="1" applyFont="1" applyBorder="1"/>
    <xf numFmtId="3" fontId="0" fillId="0" borderId="56" xfId="4" applyFont="1" applyBorder="1"/>
    <xf numFmtId="169" fontId="0" fillId="3" borderId="46" xfId="4" applyNumberFormat="1" applyFont="1" applyFill="1" applyBorder="1"/>
    <xf numFmtId="4" fontId="9" fillId="0" borderId="56" xfId="4" applyNumberFormat="1" applyFont="1" applyBorder="1"/>
    <xf numFmtId="4" fontId="9" fillId="0" borderId="56" xfId="4" applyNumberFormat="1" applyFont="1" applyBorder="1" applyAlignment="1">
      <alignment horizontal="right"/>
    </xf>
    <xf numFmtId="10" fontId="0" fillId="3" borderId="46" xfId="4" applyNumberFormat="1" applyFont="1" applyFill="1" applyBorder="1"/>
    <xf numFmtId="3" fontId="0" fillId="3" borderId="46" xfId="4" applyFont="1" applyFill="1" applyBorder="1"/>
    <xf numFmtId="4" fontId="0" fillId="0" borderId="56" xfId="4" applyNumberFormat="1" applyFont="1" applyBorder="1"/>
    <xf numFmtId="0" fontId="19" fillId="0" borderId="24" xfId="4" applyNumberFormat="1" applyFont="1" applyBorder="1"/>
    <xf numFmtId="3" fontId="42" fillId="3" borderId="56" xfId="4" applyFont="1" applyFill="1" applyBorder="1"/>
    <xf numFmtId="3" fontId="0" fillId="3" borderId="56" xfId="4" applyFont="1" applyFill="1" applyBorder="1"/>
    <xf numFmtId="0" fontId="19" fillId="0" borderId="0" xfId="4" applyNumberFormat="1" applyFont="1"/>
    <xf numFmtId="0" fontId="19" fillId="3" borderId="24" xfId="4" applyNumberFormat="1" applyFont="1" applyFill="1" applyBorder="1"/>
    <xf numFmtId="0" fontId="19" fillId="0" borderId="46" xfId="4" applyNumberFormat="1" applyFont="1" applyBorder="1"/>
    <xf numFmtId="3" fontId="0" fillId="3" borderId="46" xfId="4" applyFont="1" applyFill="1" applyBorder="1" applyAlignment="1">
      <alignment horizontal="right"/>
    </xf>
    <xf numFmtId="0" fontId="0" fillId="0" borderId="51" xfId="4" applyNumberFormat="1" applyFont="1" applyBorder="1"/>
    <xf numFmtId="0" fontId="0" fillId="3" borderId="57" xfId="4" applyNumberFormat="1" applyFont="1" applyFill="1" applyBorder="1"/>
    <xf numFmtId="0" fontId="19" fillId="0" borderId="34" xfId="4" applyNumberFormat="1" applyFont="1" applyBorder="1"/>
    <xf numFmtId="3" fontId="0" fillId="3" borderId="57" xfId="4" applyFont="1" applyFill="1" applyBorder="1" applyAlignment="1">
      <alignment horizontal="right"/>
    </xf>
    <xf numFmtId="3" fontId="0" fillId="0" borderId="57" xfId="4" applyFont="1" applyBorder="1"/>
    <xf numFmtId="0" fontId="0" fillId="0" borderId="23" xfId="4" applyNumberFormat="1" applyFont="1" applyBorder="1"/>
    <xf numFmtId="3" fontId="14" fillId="0" borderId="0" xfId="4" applyFont="1"/>
    <xf numFmtId="0" fontId="0" fillId="0" borderId="42" xfId="4" applyNumberFormat="1" applyFont="1" applyBorder="1"/>
    <xf numFmtId="0" fontId="0" fillId="0" borderId="1" xfId="4" applyNumberFormat="1" applyFont="1" applyBorder="1"/>
    <xf numFmtId="0" fontId="0" fillId="3" borderId="0" xfId="4" applyNumberFormat="1" applyFont="1" applyFill="1"/>
    <xf numFmtId="0" fontId="0" fillId="0" borderId="34" xfId="4" applyNumberFormat="1" applyFont="1" applyBorder="1"/>
    <xf numFmtId="0" fontId="0" fillId="0" borderId="35" xfId="4" applyNumberFormat="1" applyFont="1" applyBorder="1"/>
    <xf numFmtId="0" fontId="0" fillId="0" borderId="24" xfId="4" applyNumberFormat="1" applyFont="1" applyBorder="1"/>
    <xf numFmtId="0" fontId="38" fillId="0" borderId="49" xfId="4" applyNumberFormat="1" applyFont="1" applyBorder="1"/>
    <xf numFmtId="0" fontId="38" fillId="0" borderId="0" xfId="4" applyNumberFormat="1" applyFont="1"/>
    <xf numFmtId="0" fontId="38" fillId="0" borderId="50" xfId="4" applyNumberFormat="1" applyFont="1" applyBorder="1"/>
    <xf numFmtId="0" fontId="9" fillId="0" borderId="0" xfId="4" applyNumberFormat="1" applyFont="1"/>
    <xf numFmtId="0" fontId="9" fillId="0" borderId="56" xfId="4" applyNumberFormat="1" applyFont="1" applyBorder="1"/>
    <xf numFmtId="168" fontId="6" fillId="0" borderId="13" xfId="4" applyNumberFormat="1" applyFont="1" applyBorder="1" applyAlignment="1">
      <alignment horizontal="center"/>
    </xf>
    <xf numFmtId="0" fontId="0" fillId="0" borderId="7" xfId="4" applyNumberFormat="1" applyFont="1" applyBorder="1"/>
    <xf numFmtId="0" fontId="0" fillId="0" borderId="7" xfId="4" applyNumberFormat="1" applyFont="1" applyBorder="1" applyAlignment="1">
      <alignment horizontal="center"/>
    </xf>
    <xf numFmtId="0" fontId="5" fillId="0" borderId="56" xfId="4" applyNumberFormat="1" applyFont="1" applyBorder="1"/>
    <xf numFmtId="3" fontId="5" fillId="0" borderId="56" xfId="4" applyFont="1" applyBorder="1"/>
    <xf numFmtId="3" fontId="0" fillId="0" borderId="56" xfId="4" applyFont="1" applyBorder="1" applyAlignment="1">
      <alignment horizontal="right"/>
    </xf>
    <xf numFmtId="0" fontId="45" fillId="0" borderId="46" xfId="4" applyNumberFormat="1" applyFont="1" applyBorder="1"/>
    <xf numFmtId="0" fontId="7" fillId="0" borderId="46" xfId="4" applyNumberFormat="1" applyFont="1" applyBorder="1"/>
    <xf numFmtId="0" fontId="26" fillId="0" borderId="26" xfId="4" applyNumberFormat="1" applyFont="1" applyBorder="1" applyAlignment="1">
      <alignment horizontal="center"/>
    </xf>
    <xf numFmtId="0" fontId="46" fillId="0" borderId="36" xfId="4" applyNumberFormat="1" applyFont="1" applyBorder="1"/>
    <xf numFmtId="170" fontId="0" fillId="0" borderId="7" xfId="4" applyNumberFormat="1" applyFont="1" applyBorder="1"/>
    <xf numFmtId="170" fontId="0" fillId="0" borderId="8" xfId="4" applyNumberFormat="1" applyFont="1" applyBorder="1"/>
    <xf numFmtId="0" fontId="46" fillId="0" borderId="9" xfId="4" applyNumberFormat="1" applyFont="1" applyBorder="1"/>
    <xf numFmtId="170" fontId="0" fillId="0" borderId="10" xfId="4" applyNumberFormat="1" applyFont="1" applyBorder="1"/>
    <xf numFmtId="0" fontId="46" fillId="0" borderId="12" xfId="4" applyNumberFormat="1" applyFont="1" applyBorder="1"/>
    <xf numFmtId="170" fontId="0" fillId="0" borderId="13" xfId="4" applyNumberFormat="1" applyFont="1" applyBorder="1"/>
    <xf numFmtId="0" fontId="9" fillId="0" borderId="2" xfId="4" applyNumberFormat="1" applyFont="1" applyBorder="1"/>
    <xf numFmtId="170" fontId="9" fillId="0" borderId="3" xfId="4" applyNumberFormat="1" applyFont="1" applyBorder="1"/>
    <xf numFmtId="170" fontId="9" fillId="0" borderId="46" xfId="4" applyNumberFormat="1" applyFont="1" applyBorder="1"/>
    <xf numFmtId="0" fontId="5" fillId="0" borderId="1" xfId="0" applyFont="1" applyBorder="1" applyAlignment="1">
      <alignment horizontal="left"/>
    </xf>
    <xf numFmtId="0" fontId="0" fillId="0" borderId="41" xfId="4" applyNumberFormat="1" applyFont="1" applyBorder="1"/>
    <xf numFmtId="0" fontId="9" fillId="0" borderId="42" xfId="4" applyNumberFormat="1" applyFont="1" applyBorder="1"/>
    <xf numFmtId="0" fontId="0" fillId="0" borderId="42" xfId="4" applyNumberFormat="1" applyFont="1" applyBorder="1" applyAlignment="1">
      <alignment horizontal="center"/>
    </xf>
    <xf numFmtId="0" fontId="38" fillId="0" borderId="1" xfId="4" applyNumberFormat="1" applyFont="1" applyBorder="1"/>
    <xf numFmtId="0" fontId="38" fillId="0" borderId="46" xfId="4" applyNumberFormat="1" applyFont="1" applyBorder="1"/>
    <xf numFmtId="0" fontId="0" fillId="0" borderId="0" xfId="4" applyNumberFormat="1" applyFont="1" applyAlignment="1">
      <alignment horizontal="center"/>
    </xf>
    <xf numFmtId="0" fontId="44" fillId="3" borderId="0" xfId="4" applyNumberFormat="1" applyFont="1" applyFill="1"/>
    <xf numFmtId="0" fontId="0" fillId="0" borderId="10" xfId="4" applyNumberFormat="1" applyFont="1" applyBorder="1" applyAlignment="1">
      <alignment horizontal="center"/>
    </xf>
    <xf numFmtId="0" fontId="9" fillId="0" borderId="13" xfId="4" applyNumberFormat="1" applyFont="1" applyBorder="1"/>
    <xf numFmtId="0" fontId="9" fillId="0" borderId="56" xfId="4" applyNumberFormat="1" applyFont="1" applyBorder="1" applyAlignment="1">
      <alignment horizontal="center"/>
    </xf>
    <xf numFmtId="0" fontId="0" fillId="0" borderId="56" xfId="4" applyNumberFormat="1" applyFont="1" applyBorder="1" applyAlignment="1">
      <alignment horizontal="center"/>
    </xf>
    <xf numFmtId="0" fontId="0" fillId="3" borderId="56" xfId="4" applyNumberFormat="1" applyFont="1" applyFill="1" applyBorder="1"/>
    <xf numFmtId="0" fontId="9" fillId="3" borderId="56" xfId="4" applyNumberFormat="1" applyFont="1" applyFill="1" applyBorder="1"/>
    <xf numFmtId="0" fontId="9" fillId="3" borderId="56" xfId="4" applyNumberFormat="1" applyFont="1" applyFill="1" applyBorder="1" applyAlignment="1">
      <alignment horizontal="center"/>
    </xf>
    <xf numFmtId="0" fontId="0" fillId="3" borderId="56" xfId="4" applyNumberFormat="1" applyFont="1" applyFill="1" applyBorder="1" applyAlignment="1">
      <alignment horizontal="center"/>
    </xf>
    <xf numFmtId="0" fontId="9" fillId="0" borderId="7" xfId="4" applyNumberFormat="1" applyFont="1" applyBorder="1"/>
    <xf numFmtId="0" fontId="9" fillId="0" borderId="45" xfId="4" applyNumberFormat="1" applyFont="1" applyBorder="1" applyAlignment="1">
      <alignment horizontal="center"/>
    </xf>
    <xf numFmtId="0" fontId="9" fillId="0" borderId="7" xfId="4" applyNumberFormat="1" applyFont="1" applyBorder="1" applyAlignment="1">
      <alignment horizontal="center"/>
    </xf>
    <xf numFmtId="171" fontId="9" fillId="0" borderId="7" xfId="4" applyNumberFormat="1" applyFont="1" applyBorder="1" applyAlignment="1">
      <alignment horizontal="center"/>
    </xf>
    <xf numFmtId="0" fontId="47" fillId="0" borderId="13" xfId="4" applyNumberFormat="1" applyFont="1" applyBorder="1"/>
    <xf numFmtId="0" fontId="0" fillId="0" borderId="13" xfId="4" applyNumberFormat="1" applyFont="1" applyBorder="1" applyAlignment="1">
      <alignment horizontal="center"/>
    </xf>
    <xf numFmtId="169" fontId="0" fillId="0" borderId="0" xfId="4" applyNumberFormat="1" applyFont="1"/>
    <xf numFmtId="3" fontId="0" fillId="0" borderId="46" xfId="4" applyFont="1" applyBorder="1"/>
    <xf numFmtId="4" fontId="0" fillId="0" borderId="0" xfId="4" applyNumberFormat="1" applyFont="1"/>
    <xf numFmtId="3" fontId="44" fillId="3" borderId="46" xfId="4" applyFont="1" applyFill="1" applyBorder="1"/>
    <xf numFmtId="0" fontId="9" fillId="0" borderId="10" xfId="4" applyNumberFormat="1" applyFont="1" applyBorder="1"/>
    <xf numFmtId="4" fontId="9" fillId="0" borderId="18" xfId="4" applyNumberFormat="1" applyFont="1" applyBorder="1"/>
    <xf numFmtId="0" fontId="9" fillId="0" borderId="10" xfId="4" applyNumberFormat="1" applyFont="1" applyBorder="1" applyAlignment="1">
      <alignment horizontal="center"/>
    </xf>
    <xf numFmtId="3" fontId="9" fillId="3" borderId="19" xfId="4" applyFont="1" applyFill="1" applyBorder="1"/>
    <xf numFmtId="3" fontId="9" fillId="3" borderId="10" xfId="4" applyFont="1" applyFill="1" applyBorder="1"/>
    <xf numFmtId="4" fontId="0" fillId="0" borderId="42" xfId="4" applyNumberFormat="1" applyFont="1" applyBorder="1"/>
    <xf numFmtId="3" fontId="0" fillId="3" borderId="43" xfId="4" applyFont="1" applyFill="1" applyBorder="1"/>
    <xf numFmtId="3" fontId="0" fillId="3" borderId="13" xfId="4" applyFont="1" applyFill="1" applyBorder="1"/>
    <xf numFmtId="0" fontId="47" fillId="0" borderId="56" xfId="4" applyNumberFormat="1" applyFont="1" applyBorder="1"/>
    <xf numFmtId="3" fontId="9" fillId="3" borderId="10" xfId="4" applyFont="1" applyFill="1" applyBorder="1" applyAlignment="1">
      <alignment horizontal="center"/>
    </xf>
    <xf numFmtId="0" fontId="0" fillId="0" borderId="44" xfId="4" applyNumberFormat="1" applyFont="1" applyBorder="1"/>
    <xf numFmtId="0" fontId="9" fillId="0" borderId="24" xfId="4" applyNumberFormat="1" applyFont="1" applyBorder="1"/>
    <xf numFmtId="0" fontId="0" fillId="0" borderId="24" xfId="4" applyNumberFormat="1" applyFont="1" applyBorder="1" applyAlignment="1">
      <alignment horizontal="center"/>
    </xf>
    <xf numFmtId="0" fontId="48" fillId="0" borderId="0" xfId="4" applyNumberFormat="1" applyFont="1"/>
    <xf numFmtId="3" fontId="6" fillId="0" borderId="52" xfId="4" applyFont="1" applyBorder="1"/>
    <xf numFmtId="0" fontId="6" fillId="0" borderId="18" xfId="4" applyNumberFormat="1" applyFont="1" applyBorder="1" applyAlignment="1">
      <alignment horizontal="center"/>
    </xf>
    <xf numFmtId="169" fontId="6" fillId="0" borderId="19" xfId="4" applyNumberFormat="1" applyFont="1" applyBorder="1"/>
    <xf numFmtId="3" fontId="0" fillId="3" borderId="0" xfId="4" applyFont="1" applyFill="1"/>
    <xf numFmtId="169" fontId="0" fillId="3" borderId="0" xfId="4" applyNumberFormat="1" applyFont="1" applyFill="1"/>
    <xf numFmtId="3" fontId="9" fillId="0" borderId="0" xfId="4" applyFont="1"/>
    <xf numFmtId="3" fontId="9" fillId="0" borderId="0" xfId="4" applyFont="1" applyAlignment="1">
      <alignment horizontal="center"/>
    </xf>
    <xf numFmtId="3" fontId="15" fillId="0" borderId="0" xfId="4" applyFont="1"/>
    <xf numFmtId="0" fontId="15" fillId="0" borderId="0" xfId="4" applyNumberFormat="1" applyFont="1" applyAlignment="1">
      <alignment horizontal="center"/>
    </xf>
    <xf numFmtId="169" fontId="15" fillId="0" borderId="0" xfId="4" applyNumberFormat="1" applyFont="1"/>
    <xf numFmtId="0" fontId="49" fillId="0" borderId="0" xfId="4" applyNumberFormat="1" applyFont="1"/>
    <xf numFmtId="0" fontId="9" fillId="0" borderId="0" xfId="4" applyNumberFormat="1" applyFont="1" applyAlignment="1">
      <alignment horizontal="center"/>
    </xf>
    <xf numFmtId="0" fontId="0" fillId="3" borderId="0" xfId="4" applyNumberFormat="1" applyFont="1" applyFill="1" applyAlignment="1">
      <alignment horizontal="center"/>
    </xf>
    <xf numFmtId="3" fontId="6" fillId="0" borderId="0" xfId="4" applyFont="1"/>
    <xf numFmtId="0" fontId="6" fillId="0" borderId="0" xfId="4" applyNumberFormat="1" applyFont="1" applyAlignment="1">
      <alignment horizontal="center"/>
    </xf>
    <xf numFmtId="169" fontId="50" fillId="0" borderId="0" xfId="4" applyNumberFormat="1" applyFont="1"/>
    <xf numFmtId="3" fontId="51" fillId="0" borderId="52" xfId="4" applyFont="1" applyBorder="1"/>
    <xf numFmtId="0" fontId="51" fillId="0" borderId="18" xfId="4" applyNumberFormat="1" applyFont="1" applyBorder="1" applyAlignment="1">
      <alignment horizontal="center"/>
    </xf>
    <xf numFmtId="169" fontId="51" fillId="0" borderId="19" xfId="4" applyNumberFormat="1" applyFont="1" applyBorder="1"/>
    <xf numFmtId="0" fontId="51" fillId="0" borderId="0" xfId="4" applyNumberFormat="1" applyFont="1" applyAlignment="1">
      <alignment horizontal="center"/>
    </xf>
    <xf numFmtId="169" fontId="6" fillId="0" borderId="0" xfId="4" applyNumberFormat="1" applyFont="1"/>
    <xf numFmtId="0" fontId="52" fillId="0" borderId="0" xfId="4" applyNumberFormat="1" applyFont="1"/>
    <xf numFmtId="3" fontId="0" fillId="0" borderId="52" xfId="4" applyFont="1" applyBorder="1"/>
    <xf numFmtId="0" fontId="0" fillId="0" borderId="18" xfId="0" applyBorder="1" applyAlignment="1">
      <alignment horizontal="center"/>
    </xf>
    <xf numFmtId="169" fontId="0" fillId="0" borderId="19" xfId="4" applyNumberFormat="1" applyFont="1" applyBorder="1"/>
    <xf numFmtId="3" fontId="51" fillId="0" borderId="10" xfId="4" applyFont="1" applyBorder="1"/>
    <xf numFmtId="3" fontId="51" fillId="0" borderId="0" xfId="4" applyFont="1" applyAlignment="1">
      <alignment horizontal="center"/>
    </xf>
    <xf numFmtId="0" fontId="53" fillId="0" borderId="1" xfId="4" applyNumberFormat="1" applyFont="1" applyBorder="1"/>
    <xf numFmtId="0" fontId="53" fillId="0" borderId="46" xfId="4" applyNumberFormat="1" applyFont="1" applyBorder="1"/>
    <xf numFmtId="0" fontId="53" fillId="0" borderId="0" xfId="4" applyNumberFormat="1" applyFont="1"/>
    <xf numFmtId="171" fontId="9" fillId="0" borderId="13" xfId="4" applyNumberFormat="1" applyFont="1" applyBorder="1" applyAlignment="1">
      <alignment horizontal="center"/>
    </xf>
    <xf numFmtId="0" fontId="55" fillId="0" borderId="7" xfId="4" applyNumberFormat="1" applyFont="1" applyBorder="1" applyAlignment="1">
      <alignment horizontal="center"/>
    </xf>
    <xf numFmtId="0" fontId="9" fillId="0" borderId="1" xfId="4" applyNumberFormat="1" applyFont="1" applyBorder="1"/>
    <xf numFmtId="3" fontId="9" fillId="0" borderId="46" xfId="4" applyFont="1" applyBorder="1"/>
    <xf numFmtId="0" fontId="9" fillId="0" borderId="44" xfId="4" applyNumberFormat="1" applyFont="1" applyBorder="1"/>
    <xf numFmtId="0" fontId="9" fillId="0" borderId="45" xfId="4" applyNumberFormat="1" applyFont="1" applyBorder="1"/>
    <xf numFmtId="3" fontId="9" fillId="0" borderId="45" xfId="4" applyFont="1" applyBorder="1"/>
    <xf numFmtId="0" fontId="19" fillId="0" borderId="13" xfId="4" applyNumberFormat="1" applyFont="1" applyBorder="1" applyAlignment="1">
      <alignment horizontal="center"/>
    </xf>
    <xf numFmtId="0" fontId="19" fillId="0" borderId="13" xfId="4" applyNumberFormat="1" applyFont="1" applyBorder="1"/>
    <xf numFmtId="0" fontId="19" fillId="0" borderId="56" xfId="4" applyNumberFormat="1" applyFont="1" applyBorder="1" applyAlignment="1">
      <alignment horizontal="center"/>
    </xf>
    <xf numFmtId="172" fontId="19" fillId="0" borderId="56" xfId="4" applyNumberFormat="1" applyFont="1" applyBorder="1" applyAlignment="1">
      <alignment horizontal="center"/>
    </xf>
    <xf numFmtId="14" fontId="19" fillId="0" borderId="7" xfId="4" applyNumberFormat="1" applyFont="1" applyBorder="1" applyAlignment="1">
      <alignment horizontal="center"/>
    </xf>
    <xf numFmtId="3" fontId="9" fillId="0" borderId="56" xfId="4" applyFont="1" applyBorder="1"/>
    <xf numFmtId="3" fontId="9" fillId="0" borderId="3" xfId="4" applyFont="1" applyBorder="1"/>
    <xf numFmtId="3" fontId="9" fillId="3" borderId="3" xfId="4" applyFont="1" applyFill="1" applyBorder="1"/>
    <xf numFmtId="3" fontId="9" fillId="0" borderId="4" xfId="4" applyFont="1" applyBorder="1"/>
    <xf numFmtId="3" fontId="0" fillId="0" borderId="24" xfId="4" applyFont="1" applyBorder="1"/>
    <xf numFmtId="0" fontId="0" fillId="0" borderId="19" xfId="4" applyNumberFormat="1" applyFont="1" applyBorder="1"/>
    <xf numFmtId="0" fontId="14" fillId="3" borderId="0" xfId="4" applyNumberFormat="1" applyFont="1" applyFill="1"/>
    <xf numFmtId="3" fontId="14" fillId="3" borderId="0" xfId="4" applyFont="1" applyFill="1"/>
    <xf numFmtId="0" fontId="38" fillId="0" borderId="0" xfId="4" applyNumberFormat="1" applyFont="1" applyAlignment="1">
      <alignment horizontal="right"/>
    </xf>
    <xf numFmtId="0" fontId="57" fillId="0" borderId="0" xfId="4" applyNumberFormat="1" applyFont="1"/>
    <xf numFmtId="0" fontId="57" fillId="0" borderId="1" xfId="4" applyNumberFormat="1" applyFont="1" applyBorder="1"/>
    <xf numFmtId="0" fontId="19" fillId="3" borderId="41" xfId="4" applyNumberFormat="1" applyFont="1" applyFill="1" applyBorder="1" applyAlignment="1">
      <alignment horizontal="center"/>
    </xf>
    <xf numFmtId="0" fontId="19" fillId="0" borderId="1" xfId="4" applyNumberFormat="1" applyFont="1" applyBorder="1" applyAlignment="1">
      <alignment horizontal="center"/>
    </xf>
    <xf numFmtId="0" fontId="19" fillId="3" borderId="1" xfId="4" applyNumberFormat="1" applyFont="1" applyFill="1" applyBorder="1" applyAlignment="1">
      <alignment horizontal="center"/>
    </xf>
    <xf numFmtId="3" fontId="18" fillId="0" borderId="46" xfId="4" applyFont="1" applyBorder="1" applyAlignment="1">
      <alignment horizontal="center"/>
    </xf>
    <xf numFmtId="0" fontId="18" fillId="0" borderId="0" xfId="4" applyNumberFormat="1" applyFont="1" applyAlignment="1">
      <alignment horizontal="center"/>
    </xf>
    <xf numFmtId="3" fontId="18" fillId="0" borderId="56" xfId="4" applyFont="1" applyBorder="1" applyAlignment="1">
      <alignment horizontal="center"/>
    </xf>
    <xf numFmtId="14" fontId="19" fillId="0" borderId="44" xfId="4" applyNumberFormat="1" applyFont="1" applyBorder="1" applyAlignment="1">
      <alignment horizontal="center"/>
    </xf>
    <xf numFmtId="0" fontId="19" fillId="3" borderId="44" xfId="4" applyNumberFormat="1" applyFont="1" applyFill="1" applyBorder="1" applyAlignment="1">
      <alignment horizontal="center"/>
    </xf>
    <xf numFmtId="0" fontId="18" fillId="0" borderId="56" xfId="4" applyNumberFormat="1" applyFont="1" applyBorder="1"/>
    <xf numFmtId="0" fontId="18" fillId="3" borderId="56" xfId="4" applyNumberFormat="1" applyFont="1" applyFill="1" applyBorder="1"/>
    <xf numFmtId="3" fontId="18" fillId="0" borderId="56" xfId="4" applyFont="1" applyBorder="1"/>
    <xf numFmtId="3" fontId="18" fillId="0" borderId="0" xfId="4" applyFont="1"/>
    <xf numFmtId="0" fontId="18" fillId="0" borderId="7" xfId="4" applyNumberFormat="1" applyFont="1" applyBorder="1"/>
    <xf numFmtId="3" fontId="18" fillId="0" borderId="7" xfId="4" applyFont="1" applyBorder="1"/>
    <xf numFmtId="0" fontId="18" fillId="0" borderId="10" xfId="4" applyNumberFormat="1" applyFont="1" applyBorder="1"/>
    <xf numFmtId="3" fontId="18" fillId="0" borderId="10" xfId="4" applyFont="1" applyBorder="1"/>
    <xf numFmtId="3" fontId="18" fillId="0" borderId="52" xfId="4" applyFont="1" applyBorder="1"/>
    <xf numFmtId="0" fontId="19" fillId="0" borderId="56" xfId="4" applyNumberFormat="1" applyFont="1" applyBorder="1"/>
    <xf numFmtId="0" fontId="18" fillId="0" borderId="27" xfId="4" applyNumberFormat="1" applyFont="1" applyBorder="1"/>
    <xf numFmtId="3" fontId="19" fillId="0" borderId="3" xfId="4" applyFont="1" applyBorder="1"/>
    <xf numFmtId="3" fontId="18" fillId="0" borderId="2" xfId="4" applyFont="1" applyBorder="1"/>
    <xf numFmtId="173" fontId="19" fillId="0" borderId="4" xfId="4" applyNumberFormat="1" applyFont="1" applyBorder="1" applyAlignment="1">
      <alignment horizontal="right"/>
    </xf>
    <xf numFmtId="3" fontId="58" fillId="0" borderId="46" xfId="4" applyFont="1" applyBorder="1"/>
    <xf numFmtId="0" fontId="58" fillId="0" borderId="0" xfId="4" applyNumberFormat="1" applyFont="1"/>
    <xf numFmtId="0" fontId="58" fillId="3" borderId="0" xfId="4" applyNumberFormat="1" applyFont="1" applyFill="1"/>
    <xf numFmtId="0" fontId="59" fillId="0" borderId="0" xfId="4" applyNumberFormat="1" applyFont="1"/>
    <xf numFmtId="0" fontId="58" fillId="0" borderId="46" xfId="4" applyNumberFormat="1" applyFont="1" applyBorder="1"/>
    <xf numFmtId="0" fontId="18" fillId="0" borderId="0" xfId="4" applyNumberFormat="1" applyFont="1"/>
    <xf numFmtId="0" fontId="58" fillId="0" borderId="24" xfId="4" applyNumberFormat="1" applyFont="1" applyBorder="1"/>
    <xf numFmtId="0" fontId="58" fillId="3" borderId="24" xfId="4" applyNumberFormat="1" applyFont="1" applyFill="1" applyBorder="1"/>
    <xf numFmtId="0" fontId="58" fillId="0" borderId="45" xfId="4" applyNumberFormat="1" applyFont="1" applyBorder="1"/>
    <xf numFmtId="0" fontId="0" fillId="3" borderId="24" xfId="4" applyNumberFormat="1" applyFont="1" applyFill="1" applyBorder="1"/>
    <xf numFmtId="0" fontId="60" fillId="0" borderId="1" xfId="4" applyNumberFormat="1" applyFont="1" applyBorder="1"/>
    <xf numFmtId="0" fontId="60" fillId="0" borderId="47" xfId="4" applyNumberFormat="1" applyFont="1" applyBorder="1"/>
    <xf numFmtId="0" fontId="60" fillId="0" borderId="58" xfId="4" applyNumberFormat="1" applyFont="1" applyBorder="1"/>
    <xf numFmtId="0" fontId="61" fillId="0" borderId="59" xfId="4" applyNumberFormat="1" applyFont="1" applyBorder="1"/>
    <xf numFmtId="0" fontId="60" fillId="0" borderId="59" xfId="4" applyNumberFormat="1" applyFont="1" applyBorder="1"/>
    <xf numFmtId="0" fontId="60" fillId="3" borderId="59" xfId="4" applyNumberFormat="1" applyFont="1" applyFill="1" applyBorder="1"/>
    <xf numFmtId="0" fontId="60" fillId="0" borderId="33" xfId="4" applyNumberFormat="1" applyFont="1" applyBorder="1"/>
    <xf numFmtId="0" fontId="60" fillId="0" borderId="46" xfId="4" applyNumberFormat="1" applyFont="1" applyBorder="1"/>
    <xf numFmtId="0" fontId="60" fillId="0" borderId="0" xfId="0" applyFont="1"/>
    <xf numFmtId="0" fontId="61" fillId="0" borderId="49" xfId="4" applyNumberFormat="1" applyFont="1" applyBorder="1" applyAlignment="1">
      <alignment horizontal="center"/>
    </xf>
    <xf numFmtId="0" fontId="61" fillId="0" borderId="1" xfId="4" applyNumberFormat="1" applyFont="1" applyBorder="1" applyAlignment="1">
      <alignment horizontal="center"/>
    </xf>
    <xf numFmtId="0" fontId="61" fillId="0" borderId="56" xfId="4" applyNumberFormat="1" applyFont="1" applyBorder="1" applyAlignment="1">
      <alignment horizontal="center"/>
    </xf>
    <xf numFmtId="0" fontId="61" fillId="3" borderId="56" xfId="4" applyNumberFormat="1" applyFont="1" applyFill="1" applyBorder="1" applyAlignment="1">
      <alignment horizontal="center"/>
    </xf>
    <xf numFmtId="0" fontId="61" fillId="0" borderId="0" xfId="4" applyNumberFormat="1" applyFont="1" applyAlignment="1">
      <alignment horizontal="center"/>
    </xf>
    <xf numFmtId="3" fontId="61" fillId="0" borderId="56" xfId="4" applyFont="1" applyBorder="1" applyAlignment="1">
      <alignment horizontal="center"/>
    </xf>
    <xf numFmtId="3" fontId="61" fillId="0" borderId="13" xfId="4" applyFont="1" applyBorder="1" applyAlignment="1">
      <alignment horizontal="center"/>
    </xf>
    <xf numFmtId="3" fontId="61" fillId="0" borderId="41" xfId="4" applyFont="1" applyBorder="1" applyAlignment="1">
      <alignment horizontal="center"/>
    </xf>
    <xf numFmtId="3" fontId="60" fillId="0" borderId="46" xfId="4" applyFont="1" applyBorder="1" applyAlignment="1">
      <alignment horizontal="center"/>
    </xf>
    <xf numFmtId="0" fontId="60" fillId="0" borderId="0" xfId="4" applyNumberFormat="1" applyFont="1" applyAlignment="1">
      <alignment horizontal="center"/>
    </xf>
    <xf numFmtId="3" fontId="61" fillId="0" borderId="55" xfId="4" applyFont="1" applyBorder="1" applyAlignment="1">
      <alignment horizontal="center"/>
    </xf>
    <xf numFmtId="0" fontId="61" fillId="0" borderId="51" xfId="4" applyNumberFormat="1" applyFont="1" applyBorder="1" applyAlignment="1">
      <alignment horizontal="center"/>
    </xf>
    <xf numFmtId="0" fontId="61" fillId="0" borderId="57" xfId="4" applyNumberFormat="1" applyFont="1" applyBorder="1" applyAlignment="1">
      <alignment horizontal="center"/>
    </xf>
    <xf numFmtId="0" fontId="61" fillId="0" borderId="21" xfId="4" applyNumberFormat="1" applyFont="1" applyBorder="1" applyAlignment="1">
      <alignment horizontal="center"/>
    </xf>
    <xf numFmtId="0" fontId="61" fillId="3" borderId="21" xfId="4" applyNumberFormat="1" applyFont="1" applyFill="1" applyBorder="1" applyAlignment="1">
      <alignment horizontal="center"/>
    </xf>
    <xf numFmtId="0" fontId="61" fillId="0" borderId="34" xfId="4" applyNumberFormat="1" applyFont="1" applyBorder="1" applyAlignment="1">
      <alignment horizontal="center"/>
    </xf>
    <xf numFmtId="3" fontId="61" fillId="0" borderId="21" xfId="4" applyFont="1" applyBorder="1" applyAlignment="1">
      <alignment horizontal="center"/>
    </xf>
    <xf numFmtId="3" fontId="61" fillId="0" borderId="23" xfId="4" applyFont="1" applyBorder="1" applyAlignment="1">
      <alignment horizontal="center"/>
    </xf>
    <xf numFmtId="3" fontId="60" fillId="0" borderId="12" xfId="4" applyFont="1" applyBorder="1"/>
    <xf numFmtId="3" fontId="60" fillId="0" borderId="56" xfId="4" applyFont="1" applyBorder="1"/>
    <xf numFmtId="3" fontId="60" fillId="0" borderId="56" xfId="4" applyFont="1" applyBorder="1" applyAlignment="1">
      <alignment horizontal="center"/>
    </xf>
    <xf numFmtId="3" fontId="60" fillId="0" borderId="56" xfId="4" applyFont="1" applyBorder="1" applyAlignment="1">
      <alignment horizontal="right"/>
    </xf>
    <xf numFmtId="3" fontId="60" fillId="0" borderId="0" xfId="4" applyFont="1" applyAlignment="1">
      <alignment horizontal="right"/>
    </xf>
    <xf numFmtId="10" fontId="60" fillId="0" borderId="56" xfId="4" applyNumberFormat="1" applyFont="1" applyBorder="1" applyAlignment="1">
      <alignment horizontal="center"/>
    </xf>
    <xf numFmtId="3" fontId="60" fillId="0" borderId="55" xfId="4" applyFont="1" applyBorder="1"/>
    <xf numFmtId="3" fontId="60" fillId="0" borderId="46" xfId="4" applyFont="1" applyBorder="1"/>
    <xf numFmtId="0" fontId="60" fillId="0" borderId="0" xfId="4" applyNumberFormat="1" applyFont="1"/>
    <xf numFmtId="3" fontId="60" fillId="0" borderId="60" xfId="4" applyFont="1" applyBorder="1"/>
    <xf numFmtId="10" fontId="60" fillId="0" borderId="56" xfId="4" applyNumberFormat="1" applyFont="1" applyBorder="1" applyAlignment="1">
      <alignment horizontal="right"/>
    </xf>
    <xf numFmtId="3" fontId="60" fillId="0" borderId="55" xfId="4" applyFont="1" applyBorder="1" applyAlignment="1">
      <alignment horizontal="center"/>
    </xf>
    <xf numFmtId="0" fontId="62" fillId="0" borderId="1" xfId="4" applyNumberFormat="1" applyFont="1" applyBorder="1"/>
    <xf numFmtId="3" fontId="60" fillId="0" borderId="55" xfId="4" applyFont="1" applyBorder="1" applyAlignment="1">
      <alignment horizontal="right"/>
    </xf>
    <xf numFmtId="3" fontId="62" fillId="0" borderId="46" xfId="4" applyFont="1" applyBorder="1"/>
    <xf numFmtId="0" fontId="60" fillId="0" borderId="60" xfId="4" applyNumberFormat="1" applyFont="1" applyBorder="1"/>
    <xf numFmtId="3" fontId="60" fillId="0" borderId="0" xfId="4" applyFont="1"/>
    <xf numFmtId="10" fontId="60" fillId="0" borderId="56" xfId="4" applyNumberFormat="1" applyFont="1" applyBorder="1"/>
    <xf numFmtId="0" fontId="60" fillId="0" borderId="20" xfId="4" applyNumberFormat="1" applyFont="1" applyBorder="1"/>
    <xf numFmtId="3" fontId="60" fillId="0" borderId="21" xfId="4" applyFont="1" applyBorder="1"/>
    <xf numFmtId="3" fontId="60" fillId="0" borderId="34" xfId="4" applyFont="1" applyBorder="1"/>
    <xf numFmtId="10" fontId="60" fillId="0" borderId="21" xfId="4" applyNumberFormat="1" applyFont="1" applyBorder="1"/>
    <xf numFmtId="3" fontId="60" fillId="0" borderId="23" xfId="4" applyFont="1" applyBorder="1"/>
    <xf numFmtId="0" fontId="61" fillId="0" borderId="26" xfId="4" applyNumberFormat="1" applyFont="1" applyBorder="1"/>
    <xf numFmtId="3" fontId="60" fillId="0" borderId="15" xfId="4" applyFont="1" applyBorder="1" applyAlignment="1">
      <alignment horizontal="right"/>
    </xf>
    <xf numFmtId="3" fontId="60" fillId="0" borderId="3" xfId="4" applyFont="1" applyBorder="1" applyAlignment="1">
      <alignment horizontal="right"/>
    </xf>
    <xf numFmtId="3" fontId="61" fillId="0" borderId="3" xfId="4" applyFont="1" applyBorder="1" applyAlignment="1">
      <alignment horizontal="right"/>
    </xf>
    <xf numFmtId="10" fontId="60" fillId="0" borderId="3" xfId="4" applyNumberFormat="1" applyFont="1" applyBorder="1" applyAlignment="1">
      <alignment horizontal="right"/>
    </xf>
    <xf numFmtId="3" fontId="60" fillId="0" borderId="4" xfId="4" applyFont="1" applyBorder="1" applyAlignment="1">
      <alignment horizontal="right"/>
    </xf>
    <xf numFmtId="0" fontId="18" fillId="0" borderId="24" xfId="4" applyNumberFormat="1" applyFont="1" applyBorder="1"/>
    <xf numFmtId="3" fontId="0" fillId="0" borderId="42" xfId="4" applyFont="1" applyBorder="1"/>
    <xf numFmtId="0" fontId="0" fillId="0" borderId="0" xfId="4" applyNumberFormat="1" applyFont="1" applyAlignment="1">
      <alignment horizontal="left"/>
    </xf>
    <xf numFmtId="0" fontId="0" fillId="0" borderId="61" xfId="4" applyNumberFormat="1" applyFont="1" applyBorder="1"/>
    <xf numFmtId="0" fontId="19" fillId="0" borderId="63" xfId="4" applyNumberFormat="1" applyFont="1" applyBorder="1" applyAlignment="1">
      <alignment horizontal="center"/>
    </xf>
    <xf numFmtId="0" fontId="19" fillId="0" borderId="12" xfId="4" applyNumberFormat="1" applyFont="1" applyBorder="1" applyAlignment="1">
      <alignment horizontal="center"/>
    </xf>
    <xf numFmtId="0" fontId="19" fillId="3" borderId="13" xfId="4" applyNumberFormat="1" applyFont="1" applyFill="1" applyBorder="1" applyAlignment="1">
      <alignment horizontal="center"/>
    </xf>
    <xf numFmtId="0" fontId="19" fillId="0" borderId="14" xfId="4" applyNumberFormat="1" applyFont="1" applyBorder="1" applyAlignment="1">
      <alignment horizontal="center"/>
    </xf>
    <xf numFmtId="3" fontId="19" fillId="0" borderId="12" xfId="4" applyFont="1" applyBorder="1" applyAlignment="1">
      <alignment horizontal="center"/>
    </xf>
    <xf numFmtId="3" fontId="19" fillId="0" borderId="13" xfId="4" applyFont="1" applyBorder="1" applyAlignment="1">
      <alignment horizontal="center"/>
    </xf>
    <xf numFmtId="3" fontId="19" fillId="3" borderId="13" xfId="4" applyFont="1" applyFill="1" applyBorder="1" applyAlignment="1">
      <alignment horizontal="center"/>
    </xf>
    <xf numFmtId="3" fontId="19" fillId="0" borderId="14" xfId="4" applyFont="1" applyBorder="1" applyAlignment="1">
      <alignment horizontal="center"/>
    </xf>
    <xf numFmtId="3" fontId="19" fillId="0" borderId="63" xfId="4" applyFont="1" applyBorder="1" applyAlignment="1">
      <alignment horizontal="center"/>
    </xf>
    <xf numFmtId="0" fontId="18" fillId="0" borderId="46" xfId="4" applyNumberFormat="1" applyFont="1" applyBorder="1" applyAlignment="1">
      <alignment horizontal="center"/>
    </xf>
    <xf numFmtId="0" fontId="19" fillId="0" borderId="60" xfId="4" applyNumberFormat="1" applyFont="1" applyBorder="1" applyAlignment="1">
      <alignment horizontal="center"/>
    </xf>
    <xf numFmtId="0" fontId="19" fillId="3" borderId="56" xfId="4" applyNumberFormat="1" applyFont="1" applyFill="1" applyBorder="1" applyAlignment="1">
      <alignment horizontal="center"/>
    </xf>
    <xf numFmtId="0" fontId="19" fillId="0" borderId="55" xfId="4" applyNumberFormat="1" applyFont="1" applyBorder="1" applyAlignment="1">
      <alignment horizontal="center"/>
    </xf>
    <xf numFmtId="3" fontId="19" fillId="0" borderId="60" xfId="4" applyFont="1" applyBorder="1" applyAlignment="1">
      <alignment horizontal="center"/>
    </xf>
    <xf numFmtId="3" fontId="19" fillId="0" borderId="56" xfId="4" applyFont="1" applyBorder="1" applyAlignment="1">
      <alignment horizontal="center"/>
    </xf>
    <xf numFmtId="3" fontId="19" fillId="3" borderId="56" xfId="4" applyFont="1" applyFill="1" applyBorder="1" applyAlignment="1">
      <alignment horizontal="center"/>
    </xf>
    <xf numFmtId="3" fontId="19" fillId="0" borderId="55" xfId="4" applyFont="1" applyBorder="1" applyAlignment="1">
      <alignment horizontal="center"/>
    </xf>
    <xf numFmtId="0" fontId="19" fillId="0" borderId="64" xfId="4" applyNumberFormat="1" applyFont="1" applyBorder="1" applyAlignment="1">
      <alignment horizontal="center"/>
    </xf>
    <xf numFmtId="0" fontId="19" fillId="0" borderId="20" xfId="4" applyNumberFormat="1" applyFont="1" applyBorder="1" applyAlignment="1">
      <alignment horizontal="center"/>
    </xf>
    <xf numFmtId="172" fontId="64" fillId="0" borderId="21" xfId="4" applyNumberFormat="1" applyFont="1" applyBorder="1" applyAlignment="1">
      <alignment horizontal="center"/>
    </xf>
    <xf numFmtId="0" fontId="19" fillId="3" borderId="21" xfId="4" applyNumberFormat="1" applyFont="1" applyFill="1" applyBorder="1" applyAlignment="1">
      <alignment horizontal="center"/>
    </xf>
    <xf numFmtId="3" fontId="19" fillId="0" borderId="20" xfId="4" applyFont="1" applyBorder="1" applyAlignment="1">
      <alignment horizontal="center"/>
    </xf>
    <xf numFmtId="3" fontId="19" fillId="0" borderId="21" xfId="4" applyFont="1" applyBorder="1" applyAlignment="1">
      <alignment horizontal="center"/>
    </xf>
    <xf numFmtId="3" fontId="19" fillId="3" borderId="21" xfId="4" applyFont="1" applyFill="1" applyBorder="1" applyAlignment="1">
      <alignment horizontal="center"/>
    </xf>
    <xf numFmtId="3" fontId="19" fillId="0" borderId="64" xfId="4" applyFont="1" applyBorder="1" applyAlignment="1">
      <alignment horizontal="center"/>
    </xf>
    <xf numFmtId="10" fontId="18" fillId="0" borderId="56" xfId="4" applyNumberFormat="1" applyFont="1" applyBorder="1"/>
    <xf numFmtId="0" fontId="19" fillId="0" borderId="2" xfId="4" applyNumberFormat="1" applyFont="1" applyBorder="1"/>
    <xf numFmtId="3" fontId="65" fillId="0" borderId="3" xfId="4" applyFont="1" applyBorder="1"/>
    <xf numFmtId="0" fontId="0" fillId="0" borderId="38" xfId="4" applyNumberFormat="1" applyFont="1" applyBorder="1"/>
    <xf numFmtId="0" fontId="9" fillId="0" borderId="39" xfId="4" applyNumberFormat="1" applyFont="1" applyBorder="1"/>
    <xf numFmtId="0" fontId="0" fillId="0" borderId="39" xfId="4" applyNumberFormat="1" applyFont="1" applyBorder="1"/>
    <xf numFmtId="0" fontId="0" fillId="3" borderId="39" xfId="4" applyNumberFormat="1" applyFont="1" applyFill="1" applyBorder="1"/>
    <xf numFmtId="0" fontId="0" fillId="0" borderId="65" xfId="4" applyNumberFormat="1" applyFont="1" applyBorder="1"/>
    <xf numFmtId="0" fontId="9" fillId="0" borderId="33" xfId="4" applyNumberFormat="1" applyFont="1" applyBorder="1"/>
    <xf numFmtId="3" fontId="18" fillId="3" borderId="56" xfId="4" applyFont="1" applyFill="1" applyBorder="1"/>
    <xf numFmtId="3" fontId="18" fillId="0" borderId="46" xfId="4" applyFont="1" applyBorder="1"/>
    <xf numFmtId="3" fontId="58" fillId="0" borderId="0" xfId="4" applyFont="1"/>
    <xf numFmtId="0" fontId="18" fillId="0" borderId="46" xfId="4" applyNumberFormat="1" applyFont="1" applyBorder="1"/>
    <xf numFmtId="0" fontId="18" fillId="0" borderId="43" xfId="4" applyNumberFormat="1" applyFont="1" applyBorder="1"/>
    <xf numFmtId="0" fontId="18" fillId="0" borderId="45" xfId="4" applyNumberFormat="1" applyFont="1" applyBorder="1"/>
    <xf numFmtId="3" fontId="18" fillId="0" borderId="42" xfId="4" applyFont="1" applyBorder="1"/>
    <xf numFmtId="0" fontId="14" fillId="0" borderId="0" xfId="4" applyNumberFormat="1" applyFont="1"/>
    <xf numFmtId="0" fontId="66" fillId="0" borderId="0" xfId="0" applyFont="1" applyAlignment="1">
      <alignment horizontal="center"/>
    </xf>
    <xf numFmtId="3" fontId="66" fillId="0" borderId="0" xfId="0" applyNumberFormat="1" applyFont="1" applyAlignment="1">
      <alignment horizontal="center"/>
    </xf>
    <xf numFmtId="49" fontId="9" fillId="0" borderId="26" xfId="0" applyNumberFormat="1" applyFont="1" applyBorder="1" applyAlignment="1">
      <alignment horizontal="right"/>
    </xf>
    <xf numFmtId="0" fontId="6" fillId="0" borderId="47" xfId="0" applyFont="1" applyBorder="1"/>
    <xf numFmtId="0" fontId="6" fillId="0" borderId="33" xfId="0" applyFont="1" applyBorder="1"/>
    <xf numFmtId="3" fontId="9" fillId="0" borderId="33" xfId="0" applyNumberFormat="1" applyFont="1" applyBorder="1"/>
    <xf numFmtId="3" fontId="9" fillId="0" borderId="48" xfId="0" applyNumberFormat="1" applyFont="1" applyBorder="1"/>
    <xf numFmtId="175" fontId="0" fillId="0" borderId="50" xfId="3" applyNumberFormat="1" applyFont="1" applyBorder="1"/>
    <xf numFmtId="3" fontId="0" fillId="0" borderId="50" xfId="0" applyNumberFormat="1" applyBorder="1"/>
    <xf numFmtId="0" fontId="67" fillId="0" borderId="0" xfId="0" applyFont="1"/>
    <xf numFmtId="0" fontId="9" fillId="0" borderId="0" xfId="0" applyFont="1" applyAlignment="1">
      <alignment vertical="center" wrapText="1"/>
    </xf>
    <xf numFmtId="3" fontId="0" fillId="0" borderId="18" xfId="0" applyNumberFormat="1" applyBorder="1"/>
    <xf numFmtId="3" fontId="0" fillId="0" borderId="28" xfId="0" applyNumberFormat="1" applyBorder="1"/>
    <xf numFmtId="0" fontId="9" fillId="0" borderId="4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67" fillId="0" borderId="0" xfId="0" applyNumberFormat="1" applyFont="1"/>
    <xf numFmtId="3" fontId="68" fillId="0" borderId="50" xfId="0" applyNumberFormat="1" applyFont="1" applyBorder="1"/>
    <xf numFmtId="0" fontId="9" fillId="0" borderId="49" xfId="0" applyFont="1" applyBorder="1"/>
    <xf numFmtId="3" fontId="9" fillId="0" borderId="66" xfId="0" applyNumberFormat="1" applyFont="1" applyBorder="1"/>
    <xf numFmtId="3" fontId="9" fillId="0" borderId="67" xfId="0" applyNumberFormat="1" applyFont="1" applyBorder="1"/>
    <xf numFmtId="3" fontId="0" fillId="0" borderId="33" xfId="0" applyNumberFormat="1" applyBorder="1"/>
    <xf numFmtId="3" fontId="0" fillId="0" borderId="48" xfId="0" applyNumberFormat="1" applyBorder="1"/>
    <xf numFmtId="3" fontId="0" fillId="0" borderId="34" xfId="0" applyNumberFormat="1" applyBorder="1"/>
    <xf numFmtId="3" fontId="0" fillId="0" borderId="35" xfId="0" applyNumberFormat="1" applyBorder="1"/>
    <xf numFmtId="173" fontId="0" fillId="0" borderId="50" xfId="3" applyNumberFormat="1" applyFont="1" applyBorder="1"/>
    <xf numFmtId="3" fontId="51" fillId="0" borderId="34" xfId="0" applyNumberFormat="1" applyFont="1" applyBorder="1"/>
    <xf numFmtId="3" fontId="51" fillId="0" borderId="35" xfId="0" applyNumberFormat="1" applyFont="1" applyBorder="1"/>
    <xf numFmtId="0" fontId="5" fillId="0" borderId="0" xfId="0" applyFont="1" applyAlignment="1">
      <alignment horizontal="left"/>
    </xf>
    <xf numFmtId="174" fontId="45" fillId="0" borderId="0" xfId="4" applyNumberFormat="1" applyFont="1"/>
    <xf numFmtId="0" fontId="19" fillId="0" borderId="49" xfId="4" applyNumberFormat="1" applyFont="1" applyBorder="1" applyAlignment="1">
      <alignment horizontal="center"/>
    </xf>
    <xf numFmtId="0" fontId="19" fillId="0" borderId="50" xfId="4" applyNumberFormat="1" applyFont="1" applyBorder="1" applyAlignment="1">
      <alignment horizontal="center"/>
    </xf>
    <xf numFmtId="0" fontId="19" fillId="0" borderId="0" xfId="4" applyNumberFormat="1" applyFont="1" applyAlignment="1">
      <alignment horizontal="center"/>
    </xf>
    <xf numFmtId="171" fontId="9" fillId="0" borderId="10" xfId="4" applyNumberFormat="1" applyFont="1" applyBorder="1" applyAlignment="1">
      <alignment horizontal="center"/>
    </xf>
    <xf numFmtId="0" fontId="9" fillId="0" borderId="49" xfId="4" applyNumberFormat="1" applyFont="1" applyBorder="1"/>
    <xf numFmtId="3" fontId="9" fillId="0" borderId="10" xfId="4" applyFont="1" applyBorder="1"/>
    <xf numFmtId="0" fontId="9" fillId="0" borderId="50" xfId="4" applyNumberFormat="1" applyFont="1" applyBorder="1"/>
    <xf numFmtId="3" fontId="0" fillId="0" borderId="46" xfId="0" applyNumberFormat="1" applyBorder="1"/>
    <xf numFmtId="0" fontId="0" fillId="3" borderId="50" xfId="4" applyNumberFormat="1" applyFont="1" applyFill="1" applyBorder="1"/>
    <xf numFmtId="3" fontId="9" fillId="0" borderId="50" xfId="4" applyFont="1" applyBorder="1"/>
    <xf numFmtId="0" fontId="44" fillId="0" borderId="0" xfId="4" applyNumberFormat="1" applyFont="1"/>
    <xf numFmtId="3" fontId="44" fillId="0" borderId="0" xfId="4" applyFont="1"/>
    <xf numFmtId="0" fontId="9" fillId="0" borderId="0" xfId="4" applyNumberFormat="1" applyFont="1" applyAlignment="1">
      <alignment horizontal="left"/>
    </xf>
    <xf numFmtId="0" fontId="69" fillId="0" borderId="0" xfId="4" applyNumberFormat="1" applyFont="1" applyAlignment="1">
      <alignment horizontal="left"/>
    </xf>
    <xf numFmtId="0" fontId="9" fillId="0" borderId="46" xfId="4" applyNumberFormat="1" applyFont="1" applyBorder="1" applyAlignment="1">
      <alignment horizontal="left"/>
    </xf>
    <xf numFmtId="0" fontId="0" fillId="0" borderId="52" xfId="4" applyNumberFormat="1" applyFont="1" applyBorder="1"/>
    <xf numFmtId="0" fontId="0" fillId="0" borderId="18" xfId="4" applyNumberFormat="1" applyFont="1" applyBorder="1"/>
    <xf numFmtId="0" fontId="9" fillId="0" borderId="44" xfId="4" applyNumberFormat="1" applyFont="1" applyBorder="1" applyAlignment="1">
      <alignment horizontal="center"/>
    </xf>
    <xf numFmtId="0" fontId="9" fillId="0" borderId="24" xfId="4" applyNumberFormat="1" applyFont="1" applyBorder="1" applyAlignment="1">
      <alignment horizontal="center"/>
    </xf>
    <xf numFmtId="0" fontId="9" fillId="0" borderId="18" xfId="4" applyNumberFormat="1" applyFont="1" applyBorder="1" applyAlignment="1">
      <alignment horizontal="center"/>
    </xf>
    <xf numFmtId="0" fontId="9" fillId="0" borderId="46" xfId="4" applyNumberFormat="1" applyFont="1" applyBorder="1" applyAlignment="1">
      <alignment horizontal="center"/>
    </xf>
    <xf numFmtId="0" fontId="9" fillId="0" borderId="13" xfId="4" applyNumberFormat="1" applyFont="1" applyBorder="1" applyAlignment="1">
      <alignment horizontal="center"/>
    </xf>
    <xf numFmtId="0" fontId="44" fillId="0" borderId="13" xfId="4" applyNumberFormat="1" applyFont="1" applyBorder="1"/>
    <xf numFmtId="3" fontId="0" fillId="0" borderId="7" xfId="4" applyFont="1" applyBorder="1"/>
    <xf numFmtId="3" fontId="0" fillId="0" borderId="43" xfId="4" applyFont="1" applyBorder="1"/>
    <xf numFmtId="0" fontId="7" fillId="0" borderId="0" xfId="4" applyNumberFormat="1" applyFont="1"/>
    <xf numFmtId="169" fontId="9" fillId="0" borderId="0" xfId="4" applyNumberFormat="1" applyFont="1"/>
    <xf numFmtId="0" fontId="9" fillId="3" borderId="0" xfId="4" applyNumberFormat="1" applyFont="1" applyFill="1"/>
    <xf numFmtId="171" fontId="9" fillId="0" borderId="10" xfId="4" applyNumberFormat="1" applyFont="1" applyBorder="1"/>
    <xf numFmtId="171" fontId="9" fillId="0" borderId="42" xfId="4" applyNumberFormat="1" applyFont="1" applyBorder="1"/>
    <xf numFmtId="3" fontId="0" fillId="0" borderId="13" xfId="4" applyFont="1" applyBorder="1"/>
    <xf numFmtId="0" fontId="18" fillId="0" borderId="1" xfId="4" applyNumberFormat="1" applyFont="1" applyBorder="1"/>
    <xf numFmtId="0" fontId="70" fillId="0" borderId="1" xfId="4" applyNumberFormat="1" applyFont="1" applyBorder="1"/>
    <xf numFmtId="3" fontId="70" fillId="0" borderId="0" xfId="4" applyFont="1"/>
    <xf numFmtId="0" fontId="65" fillId="0" borderId="1" xfId="4" applyNumberFormat="1" applyFont="1" applyBorder="1"/>
    <xf numFmtId="3" fontId="65" fillId="0" borderId="10" xfId="4" applyFont="1" applyBorder="1"/>
    <xf numFmtId="3" fontId="65" fillId="0" borderId="0" xfId="4" applyFont="1"/>
    <xf numFmtId="3" fontId="65" fillId="0" borderId="56" xfId="4" applyFont="1" applyBorder="1"/>
    <xf numFmtId="0" fontId="71" fillId="0" borderId="1" xfId="4" applyNumberFormat="1" applyFont="1" applyBorder="1"/>
    <xf numFmtId="3" fontId="70" fillId="0" borderId="56" xfId="4" applyFont="1" applyBorder="1"/>
    <xf numFmtId="3" fontId="71" fillId="0" borderId="1" xfId="4" applyFont="1" applyBorder="1"/>
    <xf numFmtId="0" fontId="70" fillId="3" borderId="1" xfId="4" applyNumberFormat="1" applyFont="1" applyFill="1" applyBorder="1"/>
    <xf numFmtId="3" fontId="70" fillId="3" borderId="0" xfId="4" applyFont="1" applyFill="1"/>
    <xf numFmtId="3" fontId="65" fillId="3" borderId="10" xfId="4" applyFont="1" applyFill="1" applyBorder="1"/>
    <xf numFmtId="0" fontId="18" fillId="3" borderId="1" xfId="4" applyNumberFormat="1" applyFont="1" applyFill="1" applyBorder="1"/>
    <xf numFmtId="3" fontId="18" fillId="3" borderId="0" xfId="4" applyFont="1" applyFill="1"/>
    <xf numFmtId="3" fontId="19" fillId="3" borderId="0" xfId="4" applyFont="1" applyFill="1"/>
    <xf numFmtId="3" fontId="19" fillId="3" borderId="10" xfId="4" applyFont="1" applyFill="1" applyBorder="1"/>
    <xf numFmtId="3" fontId="19" fillId="0" borderId="10" xfId="4" applyFont="1" applyBorder="1"/>
    <xf numFmtId="0" fontId="19" fillId="0" borderId="27" xfId="4" applyNumberFormat="1" applyFont="1" applyBorder="1"/>
    <xf numFmtId="3" fontId="19" fillId="0" borderId="37" xfId="4" applyFont="1" applyBorder="1"/>
    <xf numFmtId="3" fontId="19" fillId="0" borderId="4" xfId="4" applyFont="1" applyBorder="1"/>
    <xf numFmtId="3" fontId="73" fillId="0" borderId="0" xfId="4" applyFont="1"/>
    <xf numFmtId="1" fontId="0" fillId="0" borderId="42" xfId="4" applyNumberFormat="1" applyFont="1" applyBorder="1"/>
    <xf numFmtId="176" fontId="74" fillId="0" borderId="0" xfId="4" applyNumberFormat="1" applyFont="1"/>
    <xf numFmtId="176" fontId="66" fillId="0" borderId="0" xfId="4" applyNumberFormat="1" applyFont="1"/>
    <xf numFmtId="0" fontId="18" fillId="3" borderId="68" xfId="0" applyFont="1" applyFill="1" applyBorder="1"/>
    <xf numFmtId="0" fontId="18" fillId="0" borderId="24" xfId="0" applyFont="1" applyBorder="1"/>
    <xf numFmtId="0" fontId="18" fillId="0" borderId="69" xfId="0" applyFont="1" applyBorder="1"/>
    <xf numFmtId="0" fontId="18" fillId="3" borderId="49" xfId="0" applyFont="1" applyFill="1" applyBorder="1"/>
    <xf numFmtId="0" fontId="18" fillId="0" borderId="0" xfId="0" applyFont="1"/>
    <xf numFmtId="0" fontId="18" fillId="0" borderId="50" xfId="0" applyFont="1" applyBorder="1"/>
    <xf numFmtId="0" fontId="18" fillId="3" borderId="17" xfId="0" applyFont="1" applyFill="1" applyBorder="1"/>
    <xf numFmtId="0" fontId="18" fillId="0" borderId="18" xfId="0" applyFont="1" applyBorder="1"/>
    <xf numFmtId="0" fontId="18" fillId="0" borderId="28" xfId="0" applyFont="1" applyBorder="1"/>
    <xf numFmtId="0" fontId="18" fillId="3" borderId="70" xfId="0" applyFont="1" applyFill="1" applyBorder="1"/>
    <xf numFmtId="0" fontId="18" fillId="0" borderId="0" xfId="0" applyFont="1" applyAlignment="1">
      <alignment horizontal="left" vertical="center"/>
    </xf>
    <xf numFmtId="0" fontId="18" fillId="0" borderId="50" xfId="0" applyFont="1" applyBorder="1" applyAlignment="1">
      <alignment horizontal="left" vertical="center"/>
    </xf>
    <xf numFmtId="0" fontId="18" fillId="0" borderId="0" xfId="0" applyFont="1" applyAlignment="1">
      <alignment horizontal="left"/>
    </xf>
    <xf numFmtId="0" fontId="18" fillId="0" borderId="50" xfId="0" applyFont="1" applyBorder="1" applyAlignment="1">
      <alignment horizontal="left"/>
    </xf>
    <xf numFmtId="0" fontId="18" fillId="0" borderId="49" xfId="0" applyFont="1" applyBorder="1" applyAlignment="1">
      <alignment horizontal="center"/>
    </xf>
    <xf numFmtId="0" fontId="18" fillId="0" borderId="56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68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3" fontId="18" fillId="0" borderId="9" xfId="0" applyNumberFormat="1" applyFont="1" applyBorder="1"/>
    <xf numFmtId="3" fontId="19" fillId="0" borderId="2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center"/>
    </xf>
    <xf numFmtId="0" fontId="0" fillId="3" borderId="0" xfId="0" applyFill="1"/>
    <xf numFmtId="0" fontId="18" fillId="3" borderId="47" xfId="0" applyFont="1" applyFill="1" applyBorder="1"/>
    <xf numFmtId="0" fontId="18" fillId="0" borderId="33" xfId="0" applyFont="1" applyBorder="1"/>
    <xf numFmtId="0" fontId="18" fillId="0" borderId="48" xfId="0" applyFont="1" applyBorder="1"/>
    <xf numFmtId="0" fontId="0" fillId="3" borderId="49" xfId="0" applyFill="1" applyBorder="1"/>
    <xf numFmtId="0" fontId="0" fillId="3" borderId="51" xfId="0" applyFill="1" applyBorder="1"/>
    <xf numFmtId="0" fontId="9" fillId="0" borderId="56" xfId="4" applyNumberFormat="1" applyFont="1" applyBorder="1" applyAlignment="1">
      <alignment horizontal="right"/>
    </xf>
    <xf numFmtId="0" fontId="40" fillId="0" borderId="49" xfId="4" applyNumberFormat="1" applyFont="1" applyBorder="1" applyAlignment="1"/>
    <xf numFmtId="0" fontId="40" fillId="0" borderId="50" xfId="4" applyNumberFormat="1" applyFont="1" applyBorder="1" applyAlignment="1"/>
    <xf numFmtId="0" fontId="43" fillId="0" borderId="49" xfId="4" applyNumberFormat="1" applyFont="1" applyBorder="1" applyAlignment="1"/>
    <xf numFmtId="0" fontId="43" fillId="0" borderId="50" xfId="4" applyNumberFormat="1" applyFont="1" applyBorder="1" applyAlignment="1"/>
    <xf numFmtId="0" fontId="0" fillId="0" borderId="0" xfId="4" applyNumberFormat="1" applyFont="1" applyBorder="1"/>
    <xf numFmtId="0" fontId="44" fillId="0" borderId="0" xfId="4" applyNumberFormat="1" applyFont="1" applyBorder="1"/>
    <xf numFmtId="0" fontId="44" fillId="0" borderId="45" xfId="4" applyNumberFormat="1" applyFont="1" applyBorder="1"/>
    <xf numFmtId="0" fontId="5" fillId="0" borderId="46" xfId="4" applyNumberFormat="1" applyFont="1" applyBorder="1"/>
    <xf numFmtId="3" fontId="5" fillId="0" borderId="46" xfId="4" applyFont="1" applyBorder="1"/>
    <xf numFmtId="3" fontId="0" fillId="0" borderId="46" xfId="4" applyFont="1" applyBorder="1" applyAlignment="1">
      <alignment horizontal="right"/>
    </xf>
    <xf numFmtId="0" fontId="44" fillId="0" borderId="7" xfId="4" applyNumberFormat="1" applyFont="1" applyBorder="1"/>
    <xf numFmtId="0" fontId="0" fillId="0" borderId="0" xfId="0" applyBorder="1"/>
    <xf numFmtId="0" fontId="38" fillId="0" borderId="0" xfId="4" applyNumberFormat="1" applyFont="1" applyBorder="1"/>
    <xf numFmtId="0" fontId="9" fillId="0" borderId="0" xfId="4" applyNumberFormat="1" applyFont="1" applyBorder="1"/>
    <xf numFmtId="0" fontId="44" fillId="0" borderId="34" xfId="4" applyNumberFormat="1" applyFont="1" applyBorder="1"/>
    <xf numFmtId="0" fontId="39" fillId="0" borderId="0" xfId="4" applyNumberFormat="1" applyFont="1" applyBorder="1"/>
    <xf numFmtId="0" fontId="0" fillId="3" borderId="0" xfId="4" applyNumberFormat="1" applyFont="1" applyFill="1" applyBorder="1"/>
    <xf numFmtId="0" fontId="38" fillId="0" borderId="0" xfId="4" applyNumberFormat="1" applyFont="1" applyBorder="1" applyAlignment="1">
      <alignment horizontal="center"/>
    </xf>
    <xf numFmtId="3" fontId="0" fillId="0" borderId="0" xfId="4" applyFont="1" applyBorder="1"/>
    <xf numFmtId="0" fontId="19" fillId="3" borderId="0" xfId="4" applyNumberFormat="1" applyFont="1" applyFill="1" applyBorder="1"/>
    <xf numFmtId="0" fontId="19" fillId="0" borderId="0" xfId="4" applyNumberFormat="1" applyFont="1" applyBorder="1"/>
    <xf numFmtId="0" fontId="0" fillId="0" borderId="1" xfId="0" applyFont="1" applyBorder="1"/>
    <xf numFmtId="0" fontId="75" fillId="0" borderId="61" xfId="0" applyFont="1" applyBorder="1" applyAlignment="1">
      <alignment horizontal="center" vertical="center"/>
    </xf>
    <xf numFmtId="0" fontId="18" fillId="0" borderId="28" xfId="0" applyFont="1" applyBorder="1" applyAlignment="1">
      <alignment horizontal="left" vertical="center"/>
    </xf>
    <xf numFmtId="0" fontId="18" fillId="0" borderId="50" xfId="0" applyFont="1" applyBorder="1" applyAlignment="1">
      <alignment horizontal="left"/>
    </xf>
    <xf numFmtId="0" fontId="18" fillId="0" borderId="7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54" fillId="0" borderId="0" xfId="4" applyNumberFormat="1" applyFont="1" applyAlignment="1">
      <alignment horizontal="center"/>
    </xf>
    <xf numFmtId="0" fontId="39" fillId="0" borderId="0" xfId="4" applyNumberFormat="1" applyFont="1" applyAlignment="1">
      <alignment horizontal="center"/>
    </xf>
    <xf numFmtId="0" fontId="6" fillId="0" borderId="0" xfId="4" applyNumberFormat="1" applyFont="1" applyAlignment="1">
      <alignment horizontal="center"/>
    </xf>
    <xf numFmtId="0" fontId="4" fillId="0" borderId="0" xfId="4" applyNumberFormat="1" applyFont="1" applyAlignment="1">
      <alignment horizontal="center"/>
    </xf>
    <xf numFmtId="174" fontId="45" fillId="0" borderId="0" xfId="4" applyNumberFormat="1" applyFont="1" applyAlignment="1">
      <alignment horizontal="center"/>
    </xf>
    <xf numFmtId="0" fontId="6" fillId="0" borderId="46" xfId="4" applyNumberFormat="1" applyFont="1" applyBorder="1" applyAlignment="1">
      <alignment horizontal="center"/>
    </xf>
    <xf numFmtId="0" fontId="9" fillId="0" borderId="18" xfId="4" applyNumberFormat="1" applyFont="1" applyBorder="1" applyAlignment="1">
      <alignment horizontal="center"/>
    </xf>
    <xf numFmtId="0" fontId="9" fillId="0" borderId="19" xfId="4" applyNumberFormat="1" applyFont="1" applyBorder="1" applyAlignment="1">
      <alignment horizontal="center"/>
    </xf>
    <xf numFmtId="0" fontId="9" fillId="0" borderId="10" xfId="4" applyNumberFormat="1" applyFont="1" applyBorder="1" applyAlignment="1">
      <alignment horizontal="center"/>
    </xf>
    <xf numFmtId="0" fontId="6" fillId="0" borderId="48" xfId="4" applyNumberFormat="1" applyFont="1" applyBorder="1" applyAlignment="1">
      <alignment horizontal="center"/>
    </xf>
    <xf numFmtId="0" fontId="54" fillId="0" borderId="63" xfId="4" applyNumberFormat="1" applyFont="1" applyBorder="1" applyAlignment="1">
      <alignment horizontal="center"/>
    </xf>
    <xf numFmtId="174" fontId="39" fillId="0" borderId="49" xfId="4" applyNumberFormat="1" applyFont="1" applyBorder="1" applyAlignment="1">
      <alignment horizontal="center"/>
    </xf>
    <xf numFmtId="174" fontId="39" fillId="0" borderId="0" xfId="4" applyNumberFormat="1" applyFont="1" applyAlignment="1">
      <alignment horizontal="center"/>
    </xf>
    <xf numFmtId="174" fontId="39" fillId="0" borderId="50" xfId="4" applyNumberFormat="1" applyFont="1" applyBorder="1" applyAlignment="1">
      <alignment horizontal="center"/>
    </xf>
    <xf numFmtId="0" fontId="0" fillId="0" borderId="63" xfId="4" applyNumberFormat="1" applyFont="1" applyBorder="1" applyAlignment="1">
      <alignment horizontal="center"/>
    </xf>
    <xf numFmtId="0" fontId="55" fillId="0" borderId="10" xfId="4" applyNumberFormat="1" applyFont="1" applyBorder="1" applyAlignment="1">
      <alignment horizontal="center"/>
    </xf>
    <xf numFmtId="0" fontId="9" fillId="0" borderId="51" xfId="0" applyFont="1" applyBorder="1" applyAlignment="1">
      <alignment horizontal="left"/>
    </xf>
    <xf numFmtId="0" fontId="9" fillId="0" borderId="47" xfId="0" applyFont="1" applyBorder="1" applyAlignment="1">
      <alignment horizontal="left"/>
    </xf>
    <xf numFmtId="0" fontId="9" fillId="0" borderId="49" xfId="0" applyFont="1" applyBorder="1" applyAlignment="1">
      <alignment horizontal="left"/>
    </xf>
    <xf numFmtId="0" fontId="40" fillId="0" borderId="0" xfId="0" applyFont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9" xfId="0" applyFont="1" applyBorder="1" applyAlignment="1">
      <alignment horizontal="left" vertical="center" wrapText="1"/>
    </xf>
    <xf numFmtId="0" fontId="9" fillId="0" borderId="51" xfId="0" applyFont="1" applyBorder="1"/>
    <xf numFmtId="0" fontId="38" fillId="0" borderId="0" xfId="4" applyNumberFormat="1" applyFont="1" applyAlignment="1">
      <alignment horizontal="center"/>
    </xf>
    <xf numFmtId="0" fontId="63" fillId="0" borderId="0" xfId="4" applyNumberFormat="1" applyFont="1" applyAlignment="1">
      <alignment horizontal="center"/>
    </xf>
    <xf numFmtId="0" fontId="57" fillId="0" borderId="0" xfId="4" applyNumberFormat="1" applyFont="1" applyAlignment="1">
      <alignment horizontal="center"/>
    </xf>
    <xf numFmtId="0" fontId="9" fillId="0" borderId="62" xfId="4" applyNumberFormat="1" applyFont="1" applyBorder="1" applyAlignment="1">
      <alignment horizontal="center"/>
    </xf>
    <xf numFmtId="3" fontId="61" fillId="0" borderId="11" xfId="4" applyFont="1" applyBorder="1" applyAlignment="1">
      <alignment horizontal="center"/>
    </xf>
    <xf numFmtId="0" fontId="40" fillId="0" borderId="0" xfId="4" applyNumberFormat="1" applyFont="1" applyAlignment="1">
      <alignment horizontal="center"/>
    </xf>
    <xf numFmtId="0" fontId="7" fillId="0" borderId="0" xfId="4" applyNumberFormat="1" applyFont="1" applyAlignment="1">
      <alignment horizontal="center"/>
    </xf>
    <xf numFmtId="0" fontId="61" fillId="0" borderId="16" xfId="4" applyNumberFormat="1" applyFont="1" applyBorder="1" applyAlignment="1">
      <alignment horizontal="center"/>
    </xf>
    <xf numFmtId="0" fontId="56" fillId="0" borderId="0" xfId="4" applyNumberFormat="1" applyFont="1" applyAlignment="1">
      <alignment horizontal="center"/>
    </xf>
    <xf numFmtId="0" fontId="43" fillId="0" borderId="0" xfId="4" applyNumberFormat="1" applyFont="1" applyAlignment="1">
      <alignment horizontal="center"/>
    </xf>
    <xf numFmtId="0" fontId="19" fillId="0" borderId="13" xfId="4" applyNumberFormat="1" applyFont="1" applyBorder="1" applyAlignment="1">
      <alignment horizontal="center"/>
    </xf>
    <xf numFmtId="0" fontId="9" fillId="0" borderId="52" xfId="4" applyNumberFormat="1" applyFont="1" applyBorder="1" applyAlignment="1">
      <alignment horizontal="center"/>
    </xf>
    <xf numFmtId="0" fontId="45" fillId="0" borderId="0" xfId="4" applyNumberFormat="1" applyFont="1" applyAlignment="1">
      <alignment horizontal="center"/>
    </xf>
    <xf numFmtId="0" fontId="7" fillId="0" borderId="46" xfId="4" applyNumberFormat="1" applyFont="1" applyBorder="1" applyAlignment="1">
      <alignment horizontal="center"/>
    </xf>
    <xf numFmtId="0" fontId="9" fillId="0" borderId="0" xfId="4" applyNumberFormat="1" applyFont="1" applyBorder="1" applyAlignment="1">
      <alignment horizontal="center"/>
    </xf>
    <xf numFmtId="0" fontId="40" fillId="0" borderId="0" xfId="4" applyNumberFormat="1" applyFont="1" applyBorder="1" applyAlignment="1">
      <alignment horizontal="center"/>
    </xf>
    <xf numFmtId="0" fontId="43" fillId="0" borderId="0" xfId="4" applyNumberFormat="1" applyFont="1" applyBorder="1" applyAlignment="1">
      <alignment horizontal="center"/>
    </xf>
    <xf numFmtId="0" fontId="41" fillId="0" borderId="0" xfId="4" applyNumberFormat="1" applyFont="1" applyBorder="1" applyAlignment="1">
      <alignment horizontal="center"/>
    </xf>
    <xf numFmtId="0" fontId="0" fillId="0" borderId="0" xfId="4" applyNumberFormat="1" applyFont="1" applyBorder="1" applyAlignment="1">
      <alignment horizontal="center"/>
    </xf>
    <xf numFmtId="0" fontId="19" fillId="0" borderId="10" xfId="4" applyNumberFormat="1" applyFont="1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3" applyNumberFormat="1" applyFont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18" xfId="3" applyNumberFormat="1" applyFont="1" applyBorder="1" applyAlignment="1">
      <alignment horizontal="center"/>
    </xf>
    <xf numFmtId="166" fontId="0" fillId="0" borderId="19" xfId="3" applyNumberFormat="1" applyFont="1" applyBorder="1" applyAlignment="1">
      <alignment horizontal="center"/>
    </xf>
    <xf numFmtId="0" fontId="35" fillId="0" borderId="0" xfId="0" applyFont="1" applyAlignment="1">
      <alignment horizontal="justify" vertical="center" wrapText="1"/>
    </xf>
    <xf numFmtId="0" fontId="25" fillId="0" borderId="6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26" fillId="0" borderId="53" xfId="0" applyFont="1" applyBorder="1" applyAlignment="1">
      <alignment horizontal="center"/>
    </xf>
    <xf numFmtId="166" fontId="26" fillId="0" borderId="27" xfId="3" applyNumberFormat="1" applyFont="1" applyBorder="1" applyAlignment="1">
      <alignment horizontal="center"/>
    </xf>
    <xf numFmtId="166" fontId="26" fillId="0" borderId="53" xfId="3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54" xfId="3" applyNumberFormat="1" applyFont="1" applyBorder="1" applyAlignment="1">
      <alignment horizontal="center"/>
    </xf>
    <xf numFmtId="166" fontId="0" fillId="0" borderId="40" xfId="3" applyNumberFormat="1" applyFont="1" applyBorder="1" applyAlignment="1">
      <alignment horizontal="center"/>
    </xf>
    <xf numFmtId="0" fontId="33" fillId="0" borderId="34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66" fontId="0" fillId="0" borderId="3" xfId="3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10" fontId="0" fillId="0" borderId="7" xfId="0" applyNumberForma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9" xfId="0" applyBorder="1" applyAlignment="1">
      <alignment horizontal="center"/>
    </xf>
    <xf numFmtId="166" fontId="0" fillId="0" borderId="7" xfId="3" applyNumberFormat="1" applyFont="1" applyBorder="1" applyAlignment="1">
      <alignment horizontal="center"/>
    </xf>
    <xf numFmtId="0" fontId="0" fillId="0" borderId="52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27" fillId="0" borderId="0" xfId="0" applyFont="1" applyAlignment="1">
      <alignment horizontal="center"/>
    </xf>
    <xf numFmtId="0" fontId="29" fillId="0" borderId="0" xfId="4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4" applyNumberFormat="1" applyFont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/>
    </xf>
    <xf numFmtId="3" fontId="1" fillId="0" borderId="10" xfId="1" applyNumberFormat="1" applyBorder="1" applyAlignment="1">
      <alignment horizontal="right"/>
    </xf>
    <xf numFmtId="0" fontId="1" fillId="0" borderId="41" xfId="1" applyBorder="1" applyAlignment="1">
      <alignment horizontal="center"/>
    </xf>
    <xf numFmtId="0" fontId="1" fillId="0" borderId="42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24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10" xfId="1" applyBorder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0" fillId="0" borderId="9" xfId="0" applyBorder="1"/>
    <xf numFmtId="0" fontId="9" fillId="0" borderId="9" xfId="0" applyFont="1" applyBorder="1"/>
    <xf numFmtId="0" fontId="9" fillId="0" borderId="20" xfId="0" applyFont="1" applyBorder="1"/>
    <xf numFmtId="0" fontId="9" fillId="0" borderId="2" xfId="0" applyFont="1" applyBorder="1"/>
    <xf numFmtId="0" fontId="0" fillId="0" borderId="9" xfId="0" applyBorder="1" applyAlignment="1">
      <alignment horizontal="left"/>
    </xf>
    <xf numFmtId="0" fontId="9" fillId="0" borderId="17" xfId="0" applyFont="1" applyBorder="1"/>
    <xf numFmtId="0" fontId="9" fillId="0" borderId="18" xfId="0" applyFont="1" applyBorder="1"/>
    <xf numFmtId="0" fontId="9" fillId="0" borderId="19" xfId="0" applyFont="1" applyBorder="1"/>
    <xf numFmtId="0" fontId="9" fillId="0" borderId="36" xfId="0" applyFont="1" applyBorder="1"/>
    <xf numFmtId="0" fontId="9" fillId="0" borderId="2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8" xfId="0" applyFont="1" applyBorder="1"/>
    <xf numFmtId="0" fontId="9" fillId="0" borderId="39" xfId="0" applyFont="1" applyBorder="1"/>
    <xf numFmtId="0" fontId="9" fillId="0" borderId="40" xfId="0" applyFont="1" applyBorder="1"/>
    <xf numFmtId="0" fontId="0" fillId="0" borderId="3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18" fillId="0" borderId="16" xfId="0" applyFont="1" applyBorder="1" applyAlignment="1">
      <alignment horizontal="center"/>
    </xf>
    <xf numFmtId="0" fontId="9" fillId="0" borderId="27" xfId="0" applyFont="1" applyBorder="1" applyAlignment="1">
      <alignment horizontal="left"/>
    </xf>
    <xf numFmtId="0" fontId="9" fillId="0" borderId="37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8" fillId="0" borderId="6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9" fillId="0" borderId="10" xfId="0" applyFont="1" applyBorder="1"/>
    <xf numFmtId="0" fontId="0" fillId="0" borderId="10" xfId="0" applyBorder="1"/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5">
    <cellStyle name="Millares 2" xfId="2" xr:uid="{CEE59D70-B2E9-490C-A9EC-C08FB409FB61}"/>
    <cellStyle name="Millares 3" xfId="3" xr:uid="{5C1C6BE1-D58F-4AC4-B9E7-3777BACF53D0}"/>
    <cellStyle name="Normal" xfId="0" builtinId="0"/>
    <cellStyle name="Normal 2" xfId="1" xr:uid="{AD14DC2E-0F62-4D12-9901-3151891AE8F0}"/>
    <cellStyle name="TableStyleLight1" xfId="4" xr:uid="{A79A4133-2745-49A3-AB51-DC4A816B04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6E6A790A-36FC-4BF2-89B2-26CFC39B02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D7DD43DC-42A7-4757-B24B-780D86EA10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A2CE9CB-E4AC-483A-ADE8-ED6BD8EDE3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5" name="AutoShape 6">
          <a:extLst>
            <a:ext uri="{FF2B5EF4-FFF2-40B4-BE49-F238E27FC236}">
              <a16:creationId xmlns:a16="http://schemas.microsoft.com/office/drawing/2014/main" id="{BA0BF0E8-F0CF-4CDB-A679-AFD8733035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695737B3-49FD-4735-BAAE-FBFE407E72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9BF92EE-BD01-4889-A3E4-DDA6F576AB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49AE8BA4-1A76-4DFB-9D9E-96B79015D4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9" name="AutoShape 4">
          <a:extLst>
            <a:ext uri="{FF2B5EF4-FFF2-40B4-BE49-F238E27FC236}">
              <a16:creationId xmlns:a16="http://schemas.microsoft.com/office/drawing/2014/main" id="{996C7143-0A45-4DFE-8B6C-52AF6B1DAE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BC7344E1-9BF7-4E99-A4C0-8521305337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1" name="AutoShape 6">
          <a:extLst>
            <a:ext uri="{FF2B5EF4-FFF2-40B4-BE49-F238E27FC236}">
              <a16:creationId xmlns:a16="http://schemas.microsoft.com/office/drawing/2014/main" id="{56C49E24-96DD-49C7-BE9B-42F3F3411D9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C9353018-1445-45CC-9640-C5A46D090D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3C8181ED-DEAB-4771-9BF2-81605D485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4" name="AutoShape 6">
          <a:extLst>
            <a:ext uri="{FF2B5EF4-FFF2-40B4-BE49-F238E27FC236}">
              <a16:creationId xmlns:a16="http://schemas.microsoft.com/office/drawing/2014/main" id="{CEE6D1C3-ED04-4B8E-B56B-9ECB726708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9D73B896-50AE-450C-898C-F878F7B919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20C978BB-0CC5-487D-B596-85B4AED009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7" name="AutoShape 6">
          <a:extLst>
            <a:ext uri="{FF2B5EF4-FFF2-40B4-BE49-F238E27FC236}">
              <a16:creationId xmlns:a16="http://schemas.microsoft.com/office/drawing/2014/main" id="{ED2C2C69-D646-47FF-9B3C-9F8A317BBA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8" name="AutoShape 4">
          <a:extLst>
            <a:ext uri="{FF2B5EF4-FFF2-40B4-BE49-F238E27FC236}">
              <a16:creationId xmlns:a16="http://schemas.microsoft.com/office/drawing/2014/main" id="{C5AFF33B-2605-404F-AB4A-9B41BAE7EB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150E0E80-3859-4197-AF83-B62923FCCC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0" name="AutoShape 6">
          <a:extLst>
            <a:ext uri="{FF2B5EF4-FFF2-40B4-BE49-F238E27FC236}">
              <a16:creationId xmlns:a16="http://schemas.microsoft.com/office/drawing/2014/main" id="{6AB39E0A-026F-49E9-BBA4-733D60305A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51B13E7E-6AFD-417D-9DFD-1F2C3BA539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D216321D-4E83-4640-8392-C835AC44FA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96B2698B-5A3E-404B-9EF5-92CC8D4EA5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FFB3B9AF-1784-4DC2-A6B3-7C0E1CE1353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B0EAD25D-F6A3-442B-99A1-227A49D5DA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6" name="AutoShape 6">
          <a:extLst>
            <a:ext uri="{FF2B5EF4-FFF2-40B4-BE49-F238E27FC236}">
              <a16:creationId xmlns:a16="http://schemas.microsoft.com/office/drawing/2014/main" id="{9303B3C5-55DE-4ECA-A5C1-79944847E9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A3FE53F4-753A-4D01-9401-8A6697B251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285750</xdr:colOff>
      <xdr:row>52</xdr:row>
      <xdr:rowOff>114300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FA16FA8F-B7C3-41E9-B79E-76BCAC83EA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334625" cy="998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384089</xdr:colOff>
      <xdr:row>39</xdr:row>
      <xdr:rowOff>116580</xdr:rowOff>
    </xdr:from>
    <xdr:to>
      <xdr:col>1</xdr:col>
      <xdr:colOff>1743074</xdr:colOff>
      <xdr:row>42</xdr:row>
      <xdr:rowOff>67620</xdr:rowOff>
    </xdr:to>
    <xdr:sp macro="" textlink="">
      <xdr:nvSpPr>
        <xdr:cNvPr id="29" name="CustomShape 1">
          <a:extLst>
            <a:ext uri="{FF2B5EF4-FFF2-40B4-BE49-F238E27FC236}">
              <a16:creationId xmlns:a16="http://schemas.microsoft.com/office/drawing/2014/main" id="{1C92D2F2-0523-4BCB-A9CB-721EFCA67627}"/>
            </a:ext>
          </a:extLst>
        </xdr:cNvPr>
        <xdr:cNvSpPr/>
      </xdr:nvSpPr>
      <xdr:spPr>
        <a:xfrm>
          <a:off x="726989" y="7888980"/>
          <a:ext cx="1358985" cy="436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6</xdr:col>
      <xdr:colOff>631829</xdr:colOff>
      <xdr:row>39</xdr:row>
      <xdr:rowOff>106950</xdr:rowOff>
    </xdr:from>
    <xdr:to>
      <xdr:col>7</xdr:col>
      <xdr:colOff>800100</xdr:colOff>
      <xdr:row>42</xdr:row>
      <xdr:rowOff>57150</xdr:rowOff>
    </xdr:to>
    <xdr:sp macro="" textlink="">
      <xdr:nvSpPr>
        <xdr:cNvPr id="30" name="CustomShape 1">
          <a:extLst>
            <a:ext uri="{FF2B5EF4-FFF2-40B4-BE49-F238E27FC236}">
              <a16:creationId xmlns:a16="http://schemas.microsoft.com/office/drawing/2014/main" id="{EB323190-551F-4194-823C-DF37FF30091B}"/>
            </a:ext>
          </a:extLst>
        </xdr:cNvPr>
        <xdr:cNvSpPr/>
      </xdr:nvSpPr>
      <xdr:spPr>
        <a:xfrm>
          <a:off x="5842004" y="7879350"/>
          <a:ext cx="1368421" cy="435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3</xdr:col>
      <xdr:colOff>447675</xdr:colOff>
      <xdr:row>39</xdr:row>
      <xdr:rowOff>114300</xdr:rowOff>
    </xdr:from>
    <xdr:to>
      <xdr:col>5</xdr:col>
      <xdr:colOff>552449</xdr:colOff>
      <xdr:row>42</xdr:row>
      <xdr:rowOff>63660</xdr:rowOff>
    </xdr:to>
    <xdr:sp macro="" textlink="">
      <xdr:nvSpPr>
        <xdr:cNvPr id="31" name="CustomShape 1">
          <a:extLst>
            <a:ext uri="{FF2B5EF4-FFF2-40B4-BE49-F238E27FC236}">
              <a16:creationId xmlns:a16="http://schemas.microsoft.com/office/drawing/2014/main" id="{B17645C1-7BB1-471F-B4FF-F65EAB9EAB02}"/>
            </a:ext>
          </a:extLst>
        </xdr:cNvPr>
        <xdr:cNvSpPr/>
      </xdr:nvSpPr>
      <xdr:spPr>
        <a:xfrm>
          <a:off x="3343275" y="7886700"/>
          <a:ext cx="1371599" cy="43513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358980</xdr:colOff>
      <xdr:row>42</xdr:row>
      <xdr:rowOff>134280</xdr:rowOff>
    </xdr:from>
    <xdr:to>
      <xdr:col>1</xdr:col>
      <xdr:colOff>1739220</xdr:colOff>
      <xdr:row>44</xdr:row>
      <xdr:rowOff>152640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933AA7E8-07CA-4B06-9E79-D1B54F570DFA}"/>
            </a:ext>
          </a:extLst>
        </xdr:cNvPr>
        <xdr:cNvSpPr/>
      </xdr:nvSpPr>
      <xdr:spPr>
        <a:xfrm>
          <a:off x="711405" y="7249455"/>
          <a:ext cx="1380240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3</xdr:col>
      <xdr:colOff>101520</xdr:colOff>
      <xdr:row>42</xdr:row>
      <xdr:rowOff>134280</xdr:rowOff>
    </xdr:from>
    <xdr:to>
      <xdr:col>4</xdr:col>
      <xdr:colOff>557970</xdr:colOff>
      <xdr:row>44</xdr:row>
      <xdr:rowOff>152640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ECFCB30A-E1A4-4BA2-967C-1148E5C72E72}"/>
            </a:ext>
          </a:extLst>
        </xdr:cNvPr>
        <xdr:cNvSpPr/>
      </xdr:nvSpPr>
      <xdr:spPr>
        <a:xfrm>
          <a:off x="3416220" y="7249455"/>
          <a:ext cx="1437525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4</xdr:col>
      <xdr:colOff>1863720</xdr:colOff>
      <xdr:row>42</xdr:row>
      <xdr:rowOff>124920</xdr:rowOff>
    </xdr:from>
    <xdr:to>
      <xdr:col>6</xdr:col>
      <xdr:colOff>338925</xdr:colOff>
      <xdr:row>45</xdr:row>
      <xdr:rowOff>9525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1D855193-D113-408F-ACC4-C189D0412D3F}"/>
            </a:ext>
          </a:extLst>
        </xdr:cNvPr>
        <xdr:cNvSpPr/>
      </xdr:nvSpPr>
      <xdr:spPr>
        <a:xfrm>
          <a:off x="6159495" y="7240095"/>
          <a:ext cx="1437480" cy="3703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Pablo Pappalardo </a:t>
          </a:r>
        </a:p>
        <a:p>
          <a:pPr>
            <a:lnSpc>
              <a:spcPct val="100000"/>
            </a:lnSpc>
          </a:pP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717515</xdr:colOff>
      <xdr:row>37</xdr:row>
      <xdr:rowOff>61420</xdr:rowOff>
    </xdr:from>
    <xdr:to>
      <xdr:col>2</xdr:col>
      <xdr:colOff>2707460</xdr:colOff>
      <xdr:row>39</xdr:row>
      <xdr:rowOff>98860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C0BD7670-205B-43A8-8CB3-3A52564047DA}"/>
            </a:ext>
          </a:extLst>
        </xdr:cNvPr>
        <xdr:cNvSpPr/>
      </xdr:nvSpPr>
      <xdr:spPr>
        <a:xfrm>
          <a:off x="1098515" y="8710120"/>
          <a:ext cx="1989945" cy="494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400">
              <a:solidFill>
                <a:srgbClr val="000000"/>
              </a:solidFill>
              <a:latin typeface="Arial"/>
            </a:rPr>
            <a:t>              Contador</a:t>
          </a:r>
          <a:endParaRPr/>
        </a:p>
        <a:p>
          <a:pPr>
            <a:lnSpc>
              <a:spcPct val="100000"/>
            </a:lnSpc>
          </a:pPr>
          <a:r>
            <a:rPr lang="es-PY" sz="1400">
              <a:solidFill>
                <a:srgbClr val="000000"/>
              </a:solidFill>
              <a:latin typeface="Arial"/>
            </a:rPr>
            <a:t>    Lic. Graciela Segovia</a:t>
          </a:r>
          <a:endParaRPr/>
        </a:p>
      </xdr:txBody>
    </xdr:sp>
    <xdr:clientData/>
  </xdr:twoCellAnchor>
  <xdr:twoCellAnchor editAs="oneCell">
    <xdr:from>
      <xdr:col>5</xdr:col>
      <xdr:colOff>863450</xdr:colOff>
      <xdr:row>37</xdr:row>
      <xdr:rowOff>67575</xdr:rowOff>
    </xdr:from>
    <xdr:to>
      <xdr:col>8</xdr:col>
      <xdr:colOff>404312</xdr:colOff>
      <xdr:row>39</xdr:row>
      <xdr:rowOff>95295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EC401743-1769-477D-A9A4-3AAEDDA191F7}"/>
            </a:ext>
          </a:extLst>
        </xdr:cNvPr>
        <xdr:cNvSpPr/>
      </xdr:nvSpPr>
      <xdr:spPr>
        <a:xfrm>
          <a:off x="5597375" y="8716275"/>
          <a:ext cx="2217387" cy="484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400">
              <a:solidFill>
                <a:srgbClr val="000000"/>
              </a:solidFill>
              <a:latin typeface="Arial"/>
            </a:rPr>
            <a:t>                 Sindico</a:t>
          </a:r>
          <a:endParaRPr/>
        </a:p>
        <a:p>
          <a:pPr>
            <a:lnSpc>
              <a:spcPct val="100000"/>
            </a:lnSpc>
          </a:pPr>
          <a:r>
            <a:rPr lang="es-PY" sz="1400">
              <a:solidFill>
                <a:srgbClr val="000000"/>
              </a:solidFill>
              <a:latin typeface="Arial"/>
            </a:rPr>
            <a:t>           Artemio Quiñonez</a:t>
          </a:r>
          <a:endParaRPr/>
        </a:p>
      </xdr:txBody>
    </xdr:sp>
    <xdr:clientData/>
  </xdr:twoCellAnchor>
  <xdr:twoCellAnchor editAs="oneCell">
    <xdr:from>
      <xdr:col>11</xdr:col>
      <xdr:colOff>365125</xdr:colOff>
      <xdr:row>36</xdr:row>
      <xdr:rowOff>222249</xdr:rowOff>
    </xdr:from>
    <xdr:to>
      <xdr:col>13</xdr:col>
      <xdr:colOff>444499</xdr:colOff>
      <xdr:row>39</xdr:row>
      <xdr:rowOff>15874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BE45CA1-E8B4-4206-963F-97907097E9C8}"/>
            </a:ext>
          </a:extLst>
        </xdr:cNvPr>
        <xdr:cNvSpPr/>
      </xdr:nvSpPr>
      <xdr:spPr>
        <a:xfrm>
          <a:off x="10213975" y="8642349"/>
          <a:ext cx="2051049" cy="4794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400">
              <a:solidFill>
                <a:srgbClr val="000000"/>
              </a:solidFill>
              <a:latin typeface="Arial"/>
            </a:rPr>
            <a:t>          </a:t>
          </a:r>
          <a:r>
            <a:rPr lang="es-PY" sz="1400" baseline="0">
              <a:solidFill>
                <a:srgbClr val="000000"/>
              </a:solidFill>
              <a:latin typeface="Arial"/>
            </a:rPr>
            <a:t> </a:t>
          </a:r>
          <a:r>
            <a:rPr lang="es-PY" sz="1400">
              <a:solidFill>
                <a:srgbClr val="000000"/>
              </a:solidFill>
              <a:latin typeface="Arial"/>
            </a:rPr>
            <a:t> Presidente </a:t>
          </a:r>
          <a:endParaRPr sz="1400"/>
        </a:p>
        <a:p>
          <a:pPr>
            <a:lnSpc>
              <a:spcPct val="100000"/>
            </a:lnSpc>
          </a:pPr>
          <a:r>
            <a:rPr lang="es-PY" sz="1400">
              <a:solidFill>
                <a:srgbClr val="000000"/>
              </a:solidFill>
              <a:latin typeface="Arial"/>
            </a:rPr>
            <a:t>        Pablo Pappalardo</a:t>
          </a:r>
          <a:endParaRPr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130378</xdr:colOff>
      <xdr:row>40</xdr:row>
      <xdr:rowOff>1110</xdr:rowOff>
    </xdr:from>
    <xdr:to>
      <xdr:col>2</xdr:col>
      <xdr:colOff>1476375</xdr:colOff>
      <xdr:row>42</xdr:row>
      <xdr:rowOff>19470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87B8C2F-3D2C-4FEB-9B1B-F097929318E8}"/>
            </a:ext>
          </a:extLst>
        </xdr:cNvPr>
        <xdr:cNvSpPr/>
      </xdr:nvSpPr>
      <xdr:spPr>
        <a:xfrm>
          <a:off x="1349578" y="6849585"/>
          <a:ext cx="1345997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1720860</xdr:colOff>
      <xdr:row>40</xdr:row>
      <xdr:rowOff>19965</xdr:rowOff>
    </xdr:from>
    <xdr:to>
      <xdr:col>3</xdr:col>
      <xdr:colOff>361950</xdr:colOff>
      <xdr:row>42</xdr:row>
      <xdr:rowOff>38325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9EAF79AB-570B-4FCF-9FEF-11CD94250254}"/>
            </a:ext>
          </a:extLst>
        </xdr:cNvPr>
        <xdr:cNvSpPr/>
      </xdr:nvSpPr>
      <xdr:spPr>
        <a:xfrm>
          <a:off x="2940060" y="6868440"/>
          <a:ext cx="1212840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Artemio Quiñonez</a:t>
          </a:r>
          <a:endParaRPr/>
        </a:p>
      </xdr:txBody>
    </xdr:sp>
    <xdr:clientData/>
  </xdr:twoCellAnchor>
  <xdr:twoCellAnchor editAs="oneCell">
    <xdr:from>
      <xdr:col>3</xdr:col>
      <xdr:colOff>609600</xdr:colOff>
      <xdr:row>40</xdr:row>
      <xdr:rowOff>20010</xdr:rowOff>
    </xdr:from>
    <xdr:to>
      <xdr:col>4</xdr:col>
      <xdr:colOff>847725</xdr:colOff>
      <xdr:row>42</xdr:row>
      <xdr:rowOff>38295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A7C72A7-AA53-4334-B962-C172C3ECBD46}"/>
            </a:ext>
          </a:extLst>
        </xdr:cNvPr>
        <xdr:cNvSpPr/>
      </xdr:nvSpPr>
      <xdr:spPr>
        <a:xfrm>
          <a:off x="4400550" y="6868485"/>
          <a:ext cx="1285875" cy="34213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Pablo Pappalardo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257174</xdr:colOff>
      <xdr:row>56</xdr:row>
      <xdr:rowOff>70725</xdr:rowOff>
    </xdr:from>
    <xdr:to>
      <xdr:col>2</xdr:col>
      <xdr:colOff>38099</xdr:colOff>
      <xdr:row>58</xdr:row>
      <xdr:rowOff>133365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B6E3139-A985-4CAC-9E27-3B515E45DF3A}"/>
            </a:ext>
          </a:extLst>
        </xdr:cNvPr>
        <xdr:cNvSpPr/>
      </xdr:nvSpPr>
      <xdr:spPr>
        <a:xfrm>
          <a:off x="866774" y="9681450"/>
          <a:ext cx="1552575" cy="3864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2</xdr:col>
      <xdr:colOff>847725</xdr:colOff>
      <xdr:row>56</xdr:row>
      <xdr:rowOff>51674</xdr:rowOff>
    </xdr:from>
    <xdr:to>
      <xdr:col>3</xdr:col>
      <xdr:colOff>781050</xdr:colOff>
      <xdr:row>58</xdr:row>
      <xdr:rowOff>133349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7DD47C30-AE61-4184-B22D-0EA38ACAA781}"/>
            </a:ext>
          </a:extLst>
        </xdr:cNvPr>
        <xdr:cNvSpPr/>
      </xdr:nvSpPr>
      <xdr:spPr>
        <a:xfrm>
          <a:off x="3228975" y="9662399"/>
          <a:ext cx="1657350" cy="4055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Artemio Quiñonez</a:t>
          </a:r>
          <a:endParaRPr/>
        </a:p>
      </xdr:txBody>
    </xdr:sp>
    <xdr:clientData/>
  </xdr:twoCellAnchor>
  <xdr:twoCellAnchor editAs="oneCell">
    <xdr:from>
      <xdr:col>4</xdr:col>
      <xdr:colOff>47626</xdr:colOff>
      <xdr:row>56</xdr:row>
      <xdr:rowOff>57150</xdr:rowOff>
    </xdr:from>
    <xdr:to>
      <xdr:col>5</xdr:col>
      <xdr:colOff>762001</xdr:colOff>
      <xdr:row>58</xdr:row>
      <xdr:rowOff>142875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6690AB10-73C7-4865-8A85-9D648824F886}"/>
            </a:ext>
          </a:extLst>
        </xdr:cNvPr>
        <xdr:cNvSpPr/>
      </xdr:nvSpPr>
      <xdr:spPr>
        <a:xfrm>
          <a:off x="5610226" y="9667875"/>
          <a:ext cx="1695450" cy="409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Pablo Pappalardo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36</xdr:row>
      <xdr:rowOff>96345</xdr:rowOff>
    </xdr:from>
    <xdr:to>
      <xdr:col>8</xdr:col>
      <xdr:colOff>628650</xdr:colOff>
      <xdr:row>38</xdr:row>
      <xdr:rowOff>114705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76DF6B6-79E6-4923-B39D-3881C25A0A17}"/>
            </a:ext>
          </a:extLst>
        </xdr:cNvPr>
        <xdr:cNvSpPr/>
      </xdr:nvSpPr>
      <xdr:spPr>
        <a:xfrm>
          <a:off x="5267325" y="6211395"/>
          <a:ext cx="1914525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 baseline="0">
              <a:solidFill>
                <a:srgbClr val="000000"/>
              </a:solidFill>
              <a:latin typeface="Arial"/>
            </a:rPr>
            <a:t>            Artemio Quiñonez</a:t>
          </a:r>
          <a:endParaRPr/>
        </a:p>
      </xdr:txBody>
    </xdr:sp>
    <xdr:clientData/>
  </xdr:twoCellAnchor>
  <xdr:twoCellAnchor editAs="oneCell">
    <xdr:from>
      <xdr:col>2</xdr:col>
      <xdr:colOff>473279</xdr:colOff>
      <xdr:row>36</xdr:row>
      <xdr:rowOff>86805</xdr:rowOff>
    </xdr:from>
    <xdr:to>
      <xdr:col>4</xdr:col>
      <xdr:colOff>0</xdr:colOff>
      <xdr:row>38</xdr:row>
      <xdr:rowOff>105165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191AB79-688C-4F5F-93F8-177A662F9F78}"/>
            </a:ext>
          </a:extLst>
        </xdr:cNvPr>
        <xdr:cNvSpPr/>
      </xdr:nvSpPr>
      <xdr:spPr>
        <a:xfrm>
          <a:off x="1225754" y="6201855"/>
          <a:ext cx="1907971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Lic.Graciela Segovia</a:t>
          </a:r>
          <a:endParaRPr/>
        </a:p>
      </xdr:txBody>
    </xdr:sp>
    <xdr:clientData/>
  </xdr:twoCellAnchor>
  <xdr:twoCellAnchor editAs="oneCell">
    <xdr:from>
      <xdr:col>11</xdr:col>
      <xdr:colOff>685800</xdr:colOff>
      <xdr:row>36</xdr:row>
      <xdr:rowOff>95250</xdr:rowOff>
    </xdr:from>
    <xdr:to>
      <xdr:col>14</xdr:col>
      <xdr:colOff>85725</xdr:colOff>
      <xdr:row>38</xdr:row>
      <xdr:rowOff>114615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40EF3178-E2C4-4E53-A29F-A2EF0D80B092}"/>
            </a:ext>
          </a:extLst>
        </xdr:cNvPr>
        <xdr:cNvSpPr/>
      </xdr:nvSpPr>
      <xdr:spPr>
        <a:xfrm>
          <a:off x="9353550" y="6210300"/>
          <a:ext cx="1943100" cy="3432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Pablo Pappalardo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29</xdr:row>
      <xdr:rowOff>85725</xdr:rowOff>
    </xdr:from>
    <xdr:to>
      <xdr:col>4</xdr:col>
      <xdr:colOff>28575</xdr:colOff>
      <xdr:row>31</xdr:row>
      <xdr:rowOff>133890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C01B6155-70A0-4903-A17B-5B4FFD97BB68}"/>
            </a:ext>
          </a:extLst>
        </xdr:cNvPr>
        <xdr:cNvSpPr/>
      </xdr:nvSpPr>
      <xdr:spPr>
        <a:xfrm>
          <a:off x="1314450" y="5219700"/>
          <a:ext cx="1628775" cy="3720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Lic.Graciela Segovia</a:t>
          </a:r>
          <a:endParaRPr/>
        </a:p>
      </xdr:txBody>
    </xdr:sp>
    <xdr:clientData/>
  </xdr:twoCellAnchor>
  <xdr:twoCellAnchor editAs="oneCell">
    <xdr:from>
      <xdr:col>7</xdr:col>
      <xdr:colOff>19050</xdr:colOff>
      <xdr:row>29</xdr:row>
      <xdr:rowOff>76200</xdr:rowOff>
    </xdr:from>
    <xdr:to>
      <xdr:col>9</xdr:col>
      <xdr:colOff>190500</xdr:colOff>
      <xdr:row>31</xdr:row>
      <xdr:rowOff>133560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6E23F3A5-8FF9-4A70-B7AD-157CF2554777}"/>
            </a:ext>
          </a:extLst>
        </xdr:cNvPr>
        <xdr:cNvSpPr/>
      </xdr:nvSpPr>
      <xdr:spPr>
        <a:xfrm>
          <a:off x="5086350" y="5210175"/>
          <a:ext cx="1638300" cy="381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Artemio Quiñonez</a:t>
          </a:r>
          <a:endParaRPr/>
        </a:p>
      </xdr:txBody>
    </xdr:sp>
    <xdr:clientData/>
  </xdr:twoCellAnchor>
  <xdr:twoCellAnchor editAs="oneCell">
    <xdr:from>
      <xdr:col>12</xdr:col>
      <xdr:colOff>180975</xdr:colOff>
      <xdr:row>29</xdr:row>
      <xdr:rowOff>57914</xdr:rowOff>
    </xdr:from>
    <xdr:to>
      <xdr:col>14</xdr:col>
      <xdr:colOff>447676</xdr:colOff>
      <xdr:row>31</xdr:row>
      <xdr:rowOff>133349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F46373B9-EBDC-4283-81A0-35C2988C294F}"/>
            </a:ext>
          </a:extLst>
        </xdr:cNvPr>
        <xdr:cNvSpPr/>
      </xdr:nvSpPr>
      <xdr:spPr>
        <a:xfrm>
          <a:off x="8505825" y="5191889"/>
          <a:ext cx="1790701" cy="3992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822435</xdr:colOff>
      <xdr:row>30</xdr:row>
      <xdr:rowOff>96480</xdr:rowOff>
    </xdr:from>
    <xdr:to>
      <xdr:col>4</xdr:col>
      <xdr:colOff>221530</xdr:colOff>
      <xdr:row>33</xdr:row>
      <xdr:rowOff>730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C82FD65-4D13-4221-81F6-65D7E76E7AF5}"/>
            </a:ext>
          </a:extLst>
        </xdr:cNvPr>
        <xdr:cNvSpPr/>
      </xdr:nvSpPr>
      <xdr:spPr>
        <a:xfrm>
          <a:off x="1565385" y="5344755"/>
          <a:ext cx="1589845" cy="3900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Lic. Graciela Segovia</a:t>
          </a:r>
          <a:endParaRPr/>
        </a:p>
      </xdr:txBody>
    </xdr:sp>
    <xdr:clientData/>
  </xdr:twoCellAnchor>
  <xdr:twoCellAnchor editAs="oneCell">
    <xdr:from>
      <xdr:col>7</xdr:col>
      <xdr:colOff>301725</xdr:colOff>
      <xdr:row>30</xdr:row>
      <xdr:rowOff>29775</xdr:rowOff>
    </xdr:from>
    <xdr:to>
      <xdr:col>9</xdr:col>
      <xdr:colOff>288195</xdr:colOff>
      <xdr:row>32</xdr:row>
      <xdr:rowOff>130500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666F01A5-60C0-4E01-BF1E-B640191D9B48}"/>
            </a:ext>
          </a:extLst>
        </xdr:cNvPr>
        <xdr:cNvSpPr/>
      </xdr:nvSpPr>
      <xdr:spPr>
        <a:xfrm>
          <a:off x="5159475" y="5278050"/>
          <a:ext cx="1615245" cy="424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Artemio Quiñonez</a:t>
          </a:r>
          <a:endParaRPr/>
        </a:p>
      </xdr:txBody>
    </xdr:sp>
    <xdr:clientData/>
  </xdr:twoCellAnchor>
  <xdr:twoCellAnchor editAs="oneCell">
    <xdr:from>
      <xdr:col>12</xdr:col>
      <xdr:colOff>79375</xdr:colOff>
      <xdr:row>30</xdr:row>
      <xdr:rowOff>92075</xdr:rowOff>
    </xdr:from>
    <xdr:to>
      <xdr:col>14</xdr:col>
      <xdr:colOff>203200</xdr:colOff>
      <xdr:row>32</xdr:row>
      <xdr:rowOff>132585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78B6019F-8854-442C-AA5B-085CBF146A3F}"/>
            </a:ext>
          </a:extLst>
        </xdr:cNvPr>
        <xdr:cNvSpPr/>
      </xdr:nvSpPr>
      <xdr:spPr>
        <a:xfrm>
          <a:off x="9099550" y="5340350"/>
          <a:ext cx="1524000" cy="364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196920</xdr:colOff>
      <xdr:row>42</xdr:row>
      <xdr:rowOff>105840</xdr:rowOff>
    </xdr:from>
    <xdr:to>
      <xdr:col>2</xdr:col>
      <xdr:colOff>1714500</xdr:colOff>
      <xdr:row>44</xdr:row>
      <xdr:rowOff>124200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49B4631-5F3C-40CE-97E7-320772C3CEBF}"/>
            </a:ext>
          </a:extLst>
        </xdr:cNvPr>
        <xdr:cNvSpPr/>
      </xdr:nvSpPr>
      <xdr:spPr>
        <a:xfrm>
          <a:off x="1287003" y="7387173"/>
          <a:ext cx="1517580" cy="3358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3</xdr:col>
      <xdr:colOff>788498</xdr:colOff>
      <xdr:row>42</xdr:row>
      <xdr:rowOff>105840</xdr:rowOff>
    </xdr:from>
    <xdr:to>
      <xdr:col>5</xdr:col>
      <xdr:colOff>169333</xdr:colOff>
      <xdr:row>44</xdr:row>
      <xdr:rowOff>124200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FF019565-91DC-47BD-BDE2-360705C7E8CB}"/>
            </a:ext>
          </a:extLst>
        </xdr:cNvPr>
        <xdr:cNvSpPr/>
      </xdr:nvSpPr>
      <xdr:spPr>
        <a:xfrm>
          <a:off x="3995248" y="7387173"/>
          <a:ext cx="1317585" cy="3358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6</xdr:col>
      <xdr:colOff>434975</xdr:colOff>
      <xdr:row>42</xdr:row>
      <xdr:rowOff>63500</xdr:rowOff>
    </xdr:from>
    <xdr:to>
      <xdr:col>8</xdr:col>
      <xdr:colOff>52916</xdr:colOff>
      <xdr:row>44</xdr:row>
      <xdr:rowOff>104010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1DA8C9C4-1D62-4974-B8C7-0AA6B252BA7A}"/>
            </a:ext>
          </a:extLst>
        </xdr:cNvPr>
        <xdr:cNvSpPr/>
      </xdr:nvSpPr>
      <xdr:spPr>
        <a:xfrm>
          <a:off x="6298142" y="7344833"/>
          <a:ext cx="1491191" cy="3580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613833</xdr:colOff>
      <xdr:row>33</xdr:row>
      <xdr:rowOff>31750</xdr:rowOff>
    </xdr:from>
    <xdr:to>
      <xdr:col>2</xdr:col>
      <xdr:colOff>1534582</xdr:colOff>
      <xdr:row>35</xdr:row>
      <xdr:rowOff>111240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74C2D7B7-8D6A-41BA-B520-0831E1A86043}"/>
            </a:ext>
          </a:extLst>
        </xdr:cNvPr>
        <xdr:cNvSpPr/>
      </xdr:nvSpPr>
      <xdr:spPr>
        <a:xfrm>
          <a:off x="1227666" y="5725583"/>
          <a:ext cx="1534583" cy="3969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Lic. Graciela Segovia</a:t>
          </a:r>
          <a:endParaRPr/>
        </a:p>
      </xdr:txBody>
    </xdr:sp>
    <xdr:clientData/>
  </xdr:twoCellAnchor>
  <xdr:twoCellAnchor editAs="oneCell">
    <xdr:from>
      <xdr:col>3</xdr:col>
      <xdr:colOff>414757</xdr:colOff>
      <xdr:row>33</xdr:row>
      <xdr:rowOff>31750</xdr:rowOff>
    </xdr:from>
    <xdr:to>
      <xdr:col>5</xdr:col>
      <xdr:colOff>317500</xdr:colOff>
      <xdr:row>35</xdr:row>
      <xdr:rowOff>113617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E87B130E-7B2F-47DE-8072-F194F21006DE}"/>
            </a:ext>
          </a:extLst>
        </xdr:cNvPr>
        <xdr:cNvSpPr/>
      </xdr:nvSpPr>
      <xdr:spPr>
        <a:xfrm>
          <a:off x="3886090" y="5725583"/>
          <a:ext cx="1479660" cy="399367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Artemio Quiñonez</a:t>
          </a:r>
          <a:endParaRPr/>
        </a:p>
      </xdr:txBody>
    </xdr:sp>
    <xdr:clientData/>
  </xdr:twoCellAnchor>
  <xdr:twoCellAnchor editAs="oneCell">
    <xdr:from>
      <xdr:col>2</xdr:col>
      <xdr:colOff>1273320</xdr:colOff>
      <xdr:row>9</xdr:row>
      <xdr:rowOff>77400</xdr:rowOff>
    </xdr:from>
    <xdr:to>
      <xdr:col>2</xdr:col>
      <xdr:colOff>1274100</xdr:colOff>
      <xdr:row>11</xdr:row>
      <xdr:rowOff>10080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AFB4B00-5B04-45F4-B888-12DD46B65DB5}"/>
            </a:ext>
          </a:extLst>
        </xdr:cNvPr>
        <xdr:cNvSpPr/>
      </xdr:nvSpPr>
      <xdr:spPr>
        <a:xfrm>
          <a:off x="2035320" y="1877625"/>
          <a:ext cx="189720" cy="2565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2</xdr:col>
      <xdr:colOff>1273320</xdr:colOff>
      <xdr:row>9</xdr:row>
      <xdr:rowOff>77400</xdr:rowOff>
    </xdr:from>
    <xdr:to>
      <xdr:col>2</xdr:col>
      <xdr:colOff>1274100</xdr:colOff>
      <xdr:row>11</xdr:row>
      <xdr:rowOff>10080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9ADC6CB-B70C-41CD-B20A-37ECC5FFAAEB}"/>
            </a:ext>
          </a:extLst>
        </xdr:cNvPr>
        <xdr:cNvSpPr/>
      </xdr:nvSpPr>
      <xdr:spPr>
        <a:xfrm>
          <a:off x="2035320" y="1877625"/>
          <a:ext cx="189720" cy="2565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6</xdr:col>
      <xdr:colOff>278340</xdr:colOff>
      <xdr:row>33</xdr:row>
      <xdr:rowOff>21167</xdr:rowOff>
    </xdr:from>
    <xdr:to>
      <xdr:col>7</xdr:col>
      <xdr:colOff>888999</xdr:colOff>
      <xdr:row>35</xdr:row>
      <xdr:rowOff>99776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CDAB1756-4B6F-4E67-ADAD-A22A6DA70B7D}"/>
            </a:ext>
          </a:extLst>
        </xdr:cNvPr>
        <xdr:cNvSpPr/>
      </xdr:nvSpPr>
      <xdr:spPr>
        <a:xfrm>
          <a:off x="6268507" y="5715000"/>
          <a:ext cx="1520825" cy="396109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187200</xdr:colOff>
      <xdr:row>34</xdr:row>
      <xdr:rowOff>153540</xdr:rowOff>
    </xdr:from>
    <xdr:to>
      <xdr:col>2</xdr:col>
      <xdr:colOff>1567440</xdr:colOff>
      <xdr:row>37</xdr:row>
      <xdr:rowOff>9975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AD000A3-920C-43D1-9E4B-2A77ADF96986}"/>
            </a:ext>
          </a:extLst>
        </xdr:cNvPr>
        <xdr:cNvSpPr/>
      </xdr:nvSpPr>
      <xdr:spPr>
        <a:xfrm>
          <a:off x="777750" y="6001890"/>
          <a:ext cx="1380240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2159000</xdr:colOff>
      <xdr:row>34</xdr:row>
      <xdr:rowOff>143985</xdr:rowOff>
    </xdr:from>
    <xdr:to>
      <xdr:col>4</xdr:col>
      <xdr:colOff>127000</xdr:colOff>
      <xdr:row>37</xdr:row>
      <xdr:rowOff>420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146E6801-78B6-4CAA-B825-05C5438963BC}"/>
            </a:ext>
          </a:extLst>
        </xdr:cNvPr>
        <xdr:cNvSpPr/>
      </xdr:nvSpPr>
      <xdr:spPr>
        <a:xfrm>
          <a:off x="3079750" y="5901318"/>
          <a:ext cx="1344083" cy="3326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Artemio Quiñonez</a:t>
          </a:r>
          <a:endParaRPr/>
        </a:p>
      </xdr:txBody>
    </xdr:sp>
    <xdr:clientData/>
  </xdr:twoCellAnchor>
  <xdr:twoCellAnchor editAs="oneCell">
    <xdr:from>
      <xdr:col>4</xdr:col>
      <xdr:colOff>687916</xdr:colOff>
      <xdr:row>34</xdr:row>
      <xdr:rowOff>126999</xdr:rowOff>
    </xdr:from>
    <xdr:to>
      <xdr:col>5</xdr:col>
      <xdr:colOff>920749</xdr:colOff>
      <xdr:row>36</xdr:row>
      <xdr:rowOff>145284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7C862F20-935D-43F3-B515-1C274D28D7DE}"/>
            </a:ext>
          </a:extLst>
        </xdr:cNvPr>
        <xdr:cNvSpPr/>
      </xdr:nvSpPr>
      <xdr:spPr>
        <a:xfrm>
          <a:off x="4984749" y="5884332"/>
          <a:ext cx="1312333" cy="3357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</a:t>
          </a:r>
          <a:endParaRPr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37</xdr:row>
      <xdr:rowOff>44596</xdr:rowOff>
    </xdr:from>
    <xdr:to>
      <xdr:col>5</xdr:col>
      <xdr:colOff>57150</xdr:colOff>
      <xdr:row>39</xdr:row>
      <xdr:rowOff>123826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F5DBB63-7579-41B3-9111-6546751A223F}"/>
            </a:ext>
          </a:extLst>
        </xdr:cNvPr>
        <xdr:cNvSpPr/>
      </xdr:nvSpPr>
      <xdr:spPr>
        <a:xfrm>
          <a:off x="4010025" y="6645421"/>
          <a:ext cx="1543050" cy="403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 anchor="ctr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Artemio Quiñonez</a:t>
          </a:r>
          <a:endParaRPr/>
        </a:p>
      </xdr:txBody>
    </xdr:sp>
    <xdr:clientData/>
  </xdr:twoCellAnchor>
  <xdr:twoCellAnchor editAs="oneCell">
    <xdr:from>
      <xdr:col>2</xdr:col>
      <xdr:colOff>266699</xdr:colOff>
      <xdr:row>37</xdr:row>
      <xdr:rowOff>66676</xdr:rowOff>
    </xdr:from>
    <xdr:to>
      <xdr:col>2</xdr:col>
      <xdr:colOff>1990724</xdr:colOff>
      <xdr:row>39</xdr:row>
      <xdr:rowOff>133350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CE7F3EA5-5942-4C4B-BDC2-879965251516}"/>
            </a:ext>
          </a:extLst>
        </xdr:cNvPr>
        <xdr:cNvSpPr/>
      </xdr:nvSpPr>
      <xdr:spPr>
        <a:xfrm>
          <a:off x="1409699" y="6667501"/>
          <a:ext cx="1724025" cy="390524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 anchor="ctr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Lic. Graciela Segovia</a:t>
          </a:r>
          <a:endParaRPr/>
        </a:p>
      </xdr:txBody>
    </xdr:sp>
    <xdr:clientData/>
  </xdr:twoCellAnchor>
  <xdr:twoCellAnchor editAs="oneCell">
    <xdr:from>
      <xdr:col>6</xdr:col>
      <xdr:colOff>279400</xdr:colOff>
      <xdr:row>36</xdr:row>
      <xdr:rowOff>158749</xdr:rowOff>
    </xdr:from>
    <xdr:to>
      <xdr:col>7</xdr:col>
      <xdr:colOff>622300</xdr:colOff>
      <xdr:row>39</xdr:row>
      <xdr:rowOff>95249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F1FFE9C1-326A-48A2-AFB9-95D0D26463D1}"/>
            </a:ext>
          </a:extLst>
        </xdr:cNvPr>
        <xdr:cNvSpPr/>
      </xdr:nvSpPr>
      <xdr:spPr>
        <a:xfrm>
          <a:off x="6375400" y="6597649"/>
          <a:ext cx="1524000" cy="4222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406260</xdr:colOff>
      <xdr:row>36</xdr:row>
      <xdr:rowOff>10650</xdr:rowOff>
    </xdr:from>
    <xdr:to>
      <xdr:col>3</xdr:col>
      <xdr:colOff>63500</xdr:colOff>
      <xdr:row>38</xdr:row>
      <xdr:rowOff>67095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8E2880B-6F9B-44A3-A998-45073BA414D7}"/>
            </a:ext>
          </a:extLst>
        </xdr:cNvPr>
        <xdr:cNvSpPr/>
      </xdr:nvSpPr>
      <xdr:spPr>
        <a:xfrm>
          <a:off x="1633927" y="6635817"/>
          <a:ext cx="1477573" cy="3739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Lic.Graciela Segovia</a:t>
          </a:r>
          <a:endParaRPr/>
        </a:p>
      </xdr:txBody>
    </xdr:sp>
    <xdr:clientData/>
  </xdr:twoCellAnchor>
  <xdr:twoCellAnchor editAs="oneCell">
    <xdr:from>
      <xdr:col>4</xdr:col>
      <xdr:colOff>730250</xdr:colOff>
      <xdr:row>36</xdr:row>
      <xdr:rowOff>11709</xdr:rowOff>
    </xdr:from>
    <xdr:to>
      <xdr:col>6</xdr:col>
      <xdr:colOff>391584</xdr:colOff>
      <xdr:row>38</xdr:row>
      <xdr:rowOff>87234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F659A527-FD9D-4073-8C43-80F0FD118D47}"/>
            </a:ext>
          </a:extLst>
        </xdr:cNvPr>
        <xdr:cNvSpPr/>
      </xdr:nvSpPr>
      <xdr:spPr>
        <a:xfrm>
          <a:off x="4519083" y="6636876"/>
          <a:ext cx="1418168" cy="3930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7</xdr:col>
      <xdr:colOff>751417</xdr:colOff>
      <xdr:row>35</xdr:row>
      <xdr:rowOff>152399</xdr:rowOff>
    </xdr:from>
    <xdr:to>
      <xdr:col>9</xdr:col>
      <xdr:colOff>560917</xdr:colOff>
      <xdr:row>38</xdr:row>
      <xdr:rowOff>76199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323D0D4-5D12-4938-AB87-5807B15BDC42}"/>
            </a:ext>
          </a:extLst>
        </xdr:cNvPr>
        <xdr:cNvSpPr/>
      </xdr:nvSpPr>
      <xdr:spPr>
        <a:xfrm>
          <a:off x="7037917" y="6618816"/>
          <a:ext cx="1534583" cy="4000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50885</xdr:colOff>
      <xdr:row>36</xdr:row>
      <xdr:rowOff>94078</xdr:rowOff>
    </xdr:from>
    <xdr:to>
      <xdr:col>2</xdr:col>
      <xdr:colOff>1460499</xdr:colOff>
      <xdr:row>38</xdr:row>
      <xdr:rowOff>112438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6D712EE2-706E-4375-BAF0-58880FE109F7}"/>
            </a:ext>
          </a:extLst>
        </xdr:cNvPr>
        <xdr:cNvSpPr/>
      </xdr:nvSpPr>
      <xdr:spPr>
        <a:xfrm>
          <a:off x="1056302" y="6126578"/>
          <a:ext cx="1409614" cy="3358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2115052</xdr:colOff>
      <xdr:row>36</xdr:row>
      <xdr:rowOff>93124</xdr:rowOff>
    </xdr:from>
    <xdr:to>
      <xdr:col>4</xdr:col>
      <xdr:colOff>21167</xdr:colOff>
      <xdr:row>38</xdr:row>
      <xdr:rowOff>111484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D2A78262-B83F-43EA-8C91-866D320865D0}"/>
            </a:ext>
          </a:extLst>
        </xdr:cNvPr>
        <xdr:cNvSpPr/>
      </xdr:nvSpPr>
      <xdr:spPr>
        <a:xfrm>
          <a:off x="3120469" y="6125624"/>
          <a:ext cx="1472698" cy="3358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4</xdr:col>
      <xdr:colOff>603249</xdr:colOff>
      <xdr:row>36</xdr:row>
      <xdr:rowOff>95251</xdr:rowOff>
    </xdr:from>
    <xdr:to>
      <xdr:col>5</xdr:col>
      <xdr:colOff>825499</xdr:colOff>
      <xdr:row>38</xdr:row>
      <xdr:rowOff>107185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82119B10-A0EE-48C5-B4E8-9160A0D05EA8}"/>
            </a:ext>
          </a:extLst>
        </xdr:cNvPr>
        <xdr:cNvSpPr/>
      </xdr:nvSpPr>
      <xdr:spPr>
        <a:xfrm>
          <a:off x="5175249" y="6127751"/>
          <a:ext cx="1386417" cy="329434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416115</xdr:colOff>
      <xdr:row>36</xdr:row>
      <xdr:rowOff>95250</xdr:rowOff>
    </xdr:from>
    <xdr:to>
      <xdr:col>3</xdr:col>
      <xdr:colOff>1135122</xdr:colOff>
      <xdr:row>38</xdr:row>
      <xdr:rowOff>133695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9D94643-75D7-433F-B8A8-D4BBC703DA8F}"/>
            </a:ext>
          </a:extLst>
        </xdr:cNvPr>
        <xdr:cNvSpPr/>
      </xdr:nvSpPr>
      <xdr:spPr>
        <a:xfrm>
          <a:off x="806640" y="6172200"/>
          <a:ext cx="1380465" cy="36229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1742146</xdr:colOff>
      <xdr:row>36</xdr:row>
      <xdr:rowOff>105975</xdr:rowOff>
    </xdr:from>
    <xdr:to>
      <xdr:col>4</xdr:col>
      <xdr:colOff>761999</xdr:colOff>
      <xdr:row>38</xdr:row>
      <xdr:rowOff>124335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27A52956-FF7E-4240-BE1E-80D27F8B679B}"/>
            </a:ext>
          </a:extLst>
        </xdr:cNvPr>
        <xdr:cNvSpPr/>
      </xdr:nvSpPr>
      <xdr:spPr>
        <a:xfrm>
          <a:off x="3054479" y="6085558"/>
          <a:ext cx="1485770" cy="3358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5</xdr:col>
      <xdr:colOff>522818</xdr:colOff>
      <xdr:row>36</xdr:row>
      <xdr:rowOff>93135</xdr:rowOff>
    </xdr:from>
    <xdr:to>
      <xdr:col>6</xdr:col>
      <xdr:colOff>973667</xdr:colOff>
      <xdr:row>38</xdr:row>
      <xdr:rowOff>139995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8178EAF7-10BE-4687-A162-569DFE723D04}"/>
            </a:ext>
          </a:extLst>
        </xdr:cNvPr>
        <xdr:cNvSpPr/>
      </xdr:nvSpPr>
      <xdr:spPr>
        <a:xfrm>
          <a:off x="5158318" y="6072718"/>
          <a:ext cx="1382182" cy="364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85725</xdr:rowOff>
    </xdr:from>
    <xdr:to>
      <xdr:col>8</xdr:col>
      <xdr:colOff>104775</xdr:colOff>
      <xdr:row>28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07E85D-08C7-4B27-A548-33452D6A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942975"/>
          <a:ext cx="6696075" cy="397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28</xdr:row>
      <xdr:rowOff>171450</xdr:rowOff>
    </xdr:from>
    <xdr:to>
      <xdr:col>8</xdr:col>
      <xdr:colOff>95251</xdr:colOff>
      <xdr:row>52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30E186-A567-4628-8790-2D498886C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914900"/>
          <a:ext cx="6677026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%20CN%202020-MARZ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NFO%20CN%202017-DICIEMB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.Accionaria"/>
      <sheetName val="BALANCE GENERAL"/>
      <sheetName val="EVPAT MODIF. "/>
      <sheetName val="ESTRE"/>
      <sheetName val="FLUJO"/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ANEXO 1 Vinculac."/>
      <sheetName val="ANEXO 2 Vinculac."/>
      <sheetName val="ANEXO 1 CARTERA "/>
      <sheetName val="NOTA ESTCONT"/>
      <sheetName val="Desde aca -borradores"/>
      <sheetName val="BAGEN-borrador"/>
      <sheetName val="ACTIVO CORRIENTE"/>
      <sheetName val="DESARROLLO ACTIVO CORRIENTE"/>
      <sheetName val="ACTIVO NO CORRIENTE"/>
      <sheetName val="DESARROLLO ACTIVO NO CORRIENTE"/>
      <sheetName val="PASIVO CORRIENTE"/>
      <sheetName val="DESARROLLO PASIVO CORRIENTE"/>
      <sheetName val="PASIVO NO CORRIENTE"/>
      <sheetName val="DESARROLLO PASIVO NO CORRIENTE"/>
      <sheetName val="ESTADOS DE RESULTADOS"/>
      <sheetName val="DESARROLLO ESTADO DE RESULTADOS"/>
      <sheetName val="DETANEX A"/>
      <sheetName val="DETANEX E"/>
      <sheetName val="DETANEXF"/>
      <sheetName val="DETANEXO H 2019"/>
      <sheetName val="flujo-borrador"/>
      <sheetName val="EST.DE FLUJO2020"/>
      <sheetName val="Borrador2020"/>
      <sheetName val="Borrador2019"/>
      <sheetName val="BANCOS 2019-2020"/>
      <sheetName val="BANCOS 2018-2019"/>
      <sheetName val="Hoja1"/>
    </sheetNames>
    <sheetDataSet>
      <sheetData sheetId="0"/>
      <sheetData sheetId="1"/>
      <sheetData sheetId="2"/>
      <sheetData sheetId="3">
        <row r="30">
          <cell r="D30">
            <v>-65288.892999999996</v>
          </cell>
        </row>
        <row r="32">
          <cell r="D32">
            <v>-153185.14199999999</v>
          </cell>
        </row>
        <row r="35">
          <cell r="D35">
            <v>1311969.9759999968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C11">
            <v>6479933832</v>
          </cell>
          <cell r="D11">
            <v>3230500725</v>
          </cell>
          <cell r="F11">
            <v>81888807391</v>
          </cell>
          <cell r="G11">
            <v>118778043774</v>
          </cell>
        </row>
        <row r="12">
          <cell r="C12">
            <v>85494393452</v>
          </cell>
          <cell r="D12">
            <v>83556849177</v>
          </cell>
          <cell r="F12">
            <v>118345087889</v>
          </cell>
          <cell r="G12">
            <v>95474984418</v>
          </cell>
        </row>
        <row r="13">
          <cell r="C13">
            <v>-4670374451</v>
          </cell>
          <cell r="D13">
            <v>-4670374451</v>
          </cell>
          <cell r="F13">
            <v>3796369990</v>
          </cell>
          <cell r="G13">
            <v>3314575696</v>
          </cell>
        </row>
        <row r="14">
          <cell r="C14">
            <v>23574778786</v>
          </cell>
          <cell r="D14">
            <v>29861649735</v>
          </cell>
          <cell r="F14">
            <v>2280216675</v>
          </cell>
          <cell r="G14">
            <v>0</v>
          </cell>
        </row>
        <row r="15">
          <cell r="C15">
            <v>187096390104</v>
          </cell>
          <cell r="D15">
            <v>205705791834</v>
          </cell>
          <cell r="F15">
            <v>1215455177</v>
          </cell>
          <cell r="G15">
            <v>1705473202</v>
          </cell>
        </row>
        <row r="16">
          <cell r="C16">
            <v>5156944093</v>
          </cell>
          <cell r="D16">
            <v>5607436119</v>
          </cell>
          <cell r="F16">
            <v>98265284</v>
          </cell>
          <cell r="G16">
            <v>127010794</v>
          </cell>
        </row>
        <row r="17">
          <cell r="C17">
            <v>-7663574</v>
          </cell>
          <cell r="D17">
            <v>-2495081401</v>
          </cell>
          <cell r="F17">
            <v>409513420</v>
          </cell>
          <cell r="G17">
            <v>392555625</v>
          </cell>
        </row>
        <row r="18">
          <cell r="C18">
            <v>2977903584</v>
          </cell>
          <cell r="D18">
            <v>3513447658</v>
          </cell>
          <cell r="F18">
            <v>627037675</v>
          </cell>
          <cell r="G18">
            <v>575406186</v>
          </cell>
        </row>
        <row r="19">
          <cell r="F19">
            <v>9642686154</v>
          </cell>
          <cell r="G19">
            <v>5832873607</v>
          </cell>
        </row>
        <row r="20">
          <cell r="C20">
            <v>306102305826</v>
          </cell>
          <cell r="F20">
            <v>218303439655</v>
          </cell>
        </row>
        <row r="24">
          <cell r="C24">
            <v>157528652973</v>
          </cell>
          <cell r="D24">
            <v>65483781764</v>
          </cell>
          <cell r="F24">
            <v>61130034126</v>
          </cell>
          <cell r="G24">
            <v>48775273421</v>
          </cell>
        </row>
        <row r="25">
          <cell r="C25">
            <v>453831079</v>
          </cell>
          <cell r="D25">
            <v>491072170</v>
          </cell>
          <cell r="F25">
            <v>0</v>
          </cell>
          <cell r="G25">
            <v>5113069034</v>
          </cell>
        </row>
        <row r="26">
          <cell r="C26">
            <v>187949844</v>
          </cell>
          <cell r="D26">
            <v>16103630244</v>
          </cell>
          <cell r="F26">
            <v>1323515364</v>
          </cell>
          <cell r="G26">
            <v>2137328472</v>
          </cell>
        </row>
        <row r="27">
          <cell r="C27">
            <v>57473994400</v>
          </cell>
          <cell r="D27">
            <v>4723750000</v>
          </cell>
          <cell r="F27">
            <v>5500000</v>
          </cell>
          <cell r="G27">
            <v>5500000</v>
          </cell>
        </row>
        <row r="28">
          <cell r="C28">
            <v>28192857</v>
          </cell>
          <cell r="D28">
            <v>19192857</v>
          </cell>
          <cell r="F28">
            <v>143334996246</v>
          </cell>
          <cell r="G28">
            <v>42772134781</v>
          </cell>
        </row>
        <row r="29">
          <cell r="C29">
            <v>120579888484</v>
          </cell>
          <cell r="D29">
            <v>54375408194</v>
          </cell>
        </row>
        <row r="32">
          <cell r="F32">
            <v>424097485391</v>
          </cell>
        </row>
        <row r="34">
          <cell r="F34">
            <v>218257330072</v>
          </cell>
          <cell r="G34">
            <v>140502825615</v>
          </cell>
        </row>
      </sheetData>
      <sheetData sheetId="21">
        <row r="20">
          <cell r="I20">
            <v>98459900</v>
          </cell>
        </row>
      </sheetData>
      <sheetData sheetId="22">
        <row r="7">
          <cell r="H7">
            <v>186225946</v>
          </cell>
          <cell r="I7">
            <v>0</v>
          </cell>
        </row>
        <row r="9">
          <cell r="I9">
            <v>45550907</v>
          </cell>
          <cell r="K9">
            <v>228004141</v>
          </cell>
        </row>
        <row r="10">
          <cell r="I10">
            <v>186225946</v>
          </cell>
          <cell r="K10">
            <v>57610455</v>
          </cell>
        </row>
        <row r="12">
          <cell r="I12">
            <v>3479834</v>
          </cell>
          <cell r="J12">
            <v>800316453</v>
          </cell>
        </row>
        <row r="13">
          <cell r="I13">
            <v>44268990</v>
          </cell>
        </row>
        <row r="14">
          <cell r="I14">
            <v>26268652</v>
          </cell>
        </row>
        <row r="15">
          <cell r="I15">
            <v>102212741</v>
          </cell>
        </row>
        <row r="16">
          <cell r="I16">
            <v>5613516</v>
          </cell>
        </row>
        <row r="17">
          <cell r="I17">
            <v>0</v>
          </cell>
        </row>
        <row r="18">
          <cell r="I18">
            <v>3182401</v>
          </cell>
        </row>
        <row r="19">
          <cell r="I19">
            <v>4928655</v>
          </cell>
        </row>
        <row r="20">
          <cell r="I20">
            <v>12781842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14707771</v>
          </cell>
        </row>
        <row r="24">
          <cell r="I24">
            <v>10341746</v>
          </cell>
        </row>
        <row r="25">
          <cell r="I25">
            <v>104092993</v>
          </cell>
        </row>
        <row r="26">
          <cell r="H26">
            <v>5817817938</v>
          </cell>
          <cell r="I26">
            <v>21255539</v>
          </cell>
          <cell r="J26">
            <v>2066128354</v>
          </cell>
        </row>
        <row r="27">
          <cell r="I27">
            <v>561124053</v>
          </cell>
        </row>
        <row r="28">
          <cell r="I28">
            <v>1510990750</v>
          </cell>
        </row>
        <row r="29">
          <cell r="I29">
            <v>0</v>
          </cell>
        </row>
        <row r="30">
          <cell r="I30">
            <v>888188629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36147866</v>
          </cell>
        </row>
        <row r="34">
          <cell r="I34">
            <v>17973821</v>
          </cell>
        </row>
        <row r="35">
          <cell r="I35">
            <v>91255274</v>
          </cell>
        </row>
        <row r="36">
          <cell r="I36">
            <v>52478271</v>
          </cell>
        </row>
        <row r="37">
          <cell r="I37">
            <v>21152576</v>
          </cell>
        </row>
        <row r="38">
          <cell r="I38">
            <v>2591381669</v>
          </cell>
        </row>
        <row r="41">
          <cell r="I41">
            <v>177482</v>
          </cell>
        </row>
        <row r="42">
          <cell r="I42">
            <v>25692008</v>
          </cell>
        </row>
        <row r="43">
          <cell r="K43">
            <v>78441322</v>
          </cell>
        </row>
        <row r="49">
          <cell r="I49">
            <v>87403608187</v>
          </cell>
          <cell r="K49">
            <v>84911144960</v>
          </cell>
        </row>
        <row r="60">
          <cell r="I60">
            <v>-4670374451</v>
          </cell>
          <cell r="K60">
            <v>-4670374451</v>
          </cell>
        </row>
        <row r="62">
          <cell r="I62">
            <v>-1909214735</v>
          </cell>
          <cell r="K62">
            <v>-1354295783</v>
          </cell>
        </row>
        <row r="69">
          <cell r="I69">
            <v>4706485265</v>
          </cell>
          <cell r="K69">
            <v>4071833662</v>
          </cell>
        </row>
        <row r="71">
          <cell r="I71">
            <v>914754110</v>
          </cell>
        </row>
        <row r="73">
          <cell r="I73">
            <v>3360751792</v>
          </cell>
        </row>
        <row r="74">
          <cell r="I74">
            <v>430979363</v>
          </cell>
        </row>
        <row r="75">
          <cell r="I75">
            <v>14055511590</v>
          </cell>
          <cell r="K75">
            <v>11387794761</v>
          </cell>
        </row>
        <row r="81">
          <cell r="I81">
            <v>1767859528</v>
          </cell>
          <cell r="K81">
            <v>6235382855</v>
          </cell>
        </row>
        <row r="86">
          <cell r="I86">
            <v>1005242754</v>
          </cell>
          <cell r="K86">
            <v>1063634490</v>
          </cell>
        </row>
        <row r="92">
          <cell r="I92">
            <v>2039679649</v>
          </cell>
          <cell r="K92">
            <v>7103003967</v>
          </cell>
        </row>
        <row r="97">
          <cell r="I97">
            <v>0</v>
          </cell>
          <cell r="K97">
            <v>0</v>
          </cell>
        </row>
        <row r="99">
          <cell r="I99">
            <v>0</v>
          </cell>
        </row>
        <row r="100">
          <cell r="I100">
            <v>0</v>
          </cell>
        </row>
        <row r="102">
          <cell r="I102">
            <v>0</v>
          </cell>
        </row>
        <row r="107">
          <cell r="I107">
            <v>0</v>
          </cell>
          <cell r="K107">
            <v>1739740204</v>
          </cell>
        </row>
        <row r="108">
          <cell r="I108">
            <v>2754517430</v>
          </cell>
          <cell r="K108">
            <v>1157039644</v>
          </cell>
        </row>
        <row r="110">
          <cell r="I110">
            <v>223386154</v>
          </cell>
        </row>
        <row r="112">
          <cell r="K112">
            <v>616667810</v>
          </cell>
        </row>
        <row r="156">
          <cell r="N156">
            <v>104508208264</v>
          </cell>
          <cell r="O156">
            <v>139967619078</v>
          </cell>
        </row>
        <row r="170">
          <cell r="N170">
            <v>19683721362</v>
          </cell>
          <cell r="O170">
            <v>15840518013</v>
          </cell>
        </row>
        <row r="175">
          <cell r="N175">
            <v>54349071209</v>
          </cell>
          <cell r="O175">
            <v>42097786894</v>
          </cell>
        </row>
        <row r="178">
          <cell r="K178">
            <v>15756157</v>
          </cell>
        </row>
        <row r="179">
          <cell r="K179">
            <v>12006380</v>
          </cell>
        </row>
        <row r="180">
          <cell r="K180">
            <v>4803343</v>
          </cell>
        </row>
        <row r="181">
          <cell r="K181">
            <v>3993454</v>
          </cell>
        </row>
        <row r="182">
          <cell r="K182">
            <v>675783</v>
          </cell>
        </row>
        <row r="183">
          <cell r="K183">
            <v>84547035</v>
          </cell>
        </row>
        <row r="184">
          <cell r="K184">
            <v>98602703</v>
          </cell>
        </row>
        <row r="185">
          <cell r="K185">
            <v>45945457</v>
          </cell>
        </row>
        <row r="186">
          <cell r="K186">
            <v>43273534</v>
          </cell>
        </row>
        <row r="187">
          <cell r="K187">
            <v>44438093</v>
          </cell>
        </row>
        <row r="188">
          <cell r="K188">
            <v>0</v>
          </cell>
        </row>
        <row r="189">
          <cell r="K189">
            <v>28147741</v>
          </cell>
          <cell r="N189">
            <v>545100466</v>
          </cell>
        </row>
        <row r="190">
          <cell r="N190">
            <v>2255267801</v>
          </cell>
          <cell r="O190">
            <v>2398409487</v>
          </cell>
        </row>
        <row r="191">
          <cell r="I191">
            <v>5755021002</v>
          </cell>
          <cell r="K191">
            <v>5019268682</v>
          </cell>
        </row>
        <row r="197">
          <cell r="I197">
            <v>5156944093</v>
          </cell>
          <cell r="K197">
            <v>5607436119</v>
          </cell>
        </row>
        <row r="198">
          <cell r="I198">
            <v>838008872</v>
          </cell>
        </row>
        <row r="199">
          <cell r="I199">
            <v>3261468742</v>
          </cell>
        </row>
        <row r="200">
          <cell r="I200">
            <v>0</v>
          </cell>
        </row>
        <row r="203">
          <cell r="I203">
            <v>183058816</v>
          </cell>
        </row>
        <row r="204">
          <cell r="I204">
            <v>123284994</v>
          </cell>
        </row>
        <row r="205">
          <cell r="I205">
            <v>751122669</v>
          </cell>
        </row>
        <row r="207">
          <cell r="I207">
            <v>-7663574</v>
          </cell>
          <cell r="K207">
            <v>-7663574</v>
          </cell>
        </row>
        <row r="208">
          <cell r="I208">
            <v>0</v>
          </cell>
          <cell r="K208">
            <v>-1729720711</v>
          </cell>
        </row>
        <row r="209">
          <cell r="I209">
            <v>0</v>
          </cell>
          <cell r="K209">
            <v>-757697116</v>
          </cell>
        </row>
      </sheetData>
      <sheetData sheetId="23"/>
      <sheetData sheetId="24">
        <row r="60">
          <cell r="J60">
            <v>104212325840</v>
          </cell>
          <cell r="L60">
            <v>44670730204</v>
          </cell>
        </row>
        <row r="65">
          <cell r="J65">
            <v>16367562644</v>
          </cell>
          <cell r="L65">
            <v>9704677990</v>
          </cell>
        </row>
      </sheetData>
      <sheetData sheetId="25"/>
      <sheetData sheetId="26">
        <row r="10">
          <cell r="J10">
            <v>53435143825</v>
          </cell>
        </row>
        <row r="38">
          <cell r="J38">
            <v>1484000004</v>
          </cell>
          <cell r="L38">
            <v>699600000</v>
          </cell>
        </row>
        <row r="39">
          <cell r="J39">
            <v>490374886</v>
          </cell>
          <cell r="L39">
            <v>442328514</v>
          </cell>
        </row>
        <row r="40">
          <cell r="J40">
            <v>3468000000</v>
          </cell>
          <cell r="L40">
            <v>5119835961</v>
          </cell>
        </row>
        <row r="41">
          <cell r="J41">
            <v>0</v>
          </cell>
          <cell r="L41">
            <v>392902220</v>
          </cell>
        </row>
        <row r="42">
          <cell r="J42">
            <v>3963609152</v>
          </cell>
          <cell r="L42">
            <v>4912134623</v>
          </cell>
        </row>
        <row r="43">
          <cell r="J43">
            <v>740488270</v>
          </cell>
          <cell r="L43">
            <v>0</v>
          </cell>
        </row>
        <row r="44">
          <cell r="J44">
            <v>10245974734</v>
          </cell>
          <cell r="L44">
            <v>13275799744</v>
          </cell>
        </row>
        <row r="45">
          <cell r="J45">
            <v>4238371259</v>
          </cell>
          <cell r="L45">
            <v>3930603188</v>
          </cell>
        </row>
        <row r="46">
          <cell r="J46">
            <v>1851354482</v>
          </cell>
          <cell r="L46">
            <v>3221129445</v>
          </cell>
        </row>
        <row r="47">
          <cell r="J47">
            <v>4871219566</v>
          </cell>
          <cell r="L47">
            <v>6719242611</v>
          </cell>
        </row>
        <row r="48">
          <cell r="J48">
            <v>10302523311</v>
          </cell>
          <cell r="L48">
            <v>15499249476</v>
          </cell>
        </row>
        <row r="49">
          <cell r="J49">
            <v>28505471401</v>
          </cell>
          <cell r="L49">
            <v>12560657140</v>
          </cell>
        </row>
        <row r="50">
          <cell r="J50">
            <v>2616708835</v>
          </cell>
          <cell r="L50">
            <v>3807603699</v>
          </cell>
        </row>
        <row r="51">
          <cell r="J51">
            <v>16423553130</v>
          </cell>
          <cell r="L51">
            <v>7477758641</v>
          </cell>
        </row>
        <row r="52">
          <cell r="J52">
            <v>2073869454</v>
          </cell>
          <cell r="L52">
            <v>8151130477</v>
          </cell>
        </row>
        <row r="53">
          <cell r="J53">
            <v>32962692560</v>
          </cell>
          <cell r="L53">
            <v>14205030928</v>
          </cell>
        </row>
        <row r="54">
          <cell r="J54">
            <v>2385817650</v>
          </cell>
        </row>
        <row r="56">
          <cell r="J56">
            <v>1302481719</v>
          </cell>
          <cell r="L56">
            <v>1994010147</v>
          </cell>
        </row>
        <row r="57">
          <cell r="J57">
            <v>6671249187</v>
          </cell>
          <cell r="L57">
            <v>6234584389</v>
          </cell>
        </row>
        <row r="59">
          <cell r="J59">
            <v>-1358345617</v>
          </cell>
          <cell r="L59">
            <v>-1994010147</v>
          </cell>
        </row>
        <row r="60">
          <cell r="J60">
            <v>-7872467331</v>
          </cell>
          <cell r="L60">
            <v>-6234584389</v>
          </cell>
        </row>
        <row r="61">
          <cell r="J61">
            <v>-7021858763</v>
          </cell>
          <cell r="L61">
            <v>-4940022249</v>
          </cell>
        </row>
        <row r="65">
          <cell r="J65">
            <v>2089174859</v>
          </cell>
        </row>
        <row r="92">
          <cell r="J92">
            <v>2835000000</v>
          </cell>
          <cell r="L92">
            <v>0</v>
          </cell>
        </row>
        <row r="93">
          <cell r="J93">
            <v>11877887127</v>
          </cell>
          <cell r="L93">
            <v>1096001507</v>
          </cell>
        </row>
        <row r="94">
          <cell r="J94">
            <v>-11817241059</v>
          </cell>
          <cell r="L94">
            <v>-1117432986</v>
          </cell>
        </row>
        <row r="96">
          <cell r="J96">
            <v>6572000000</v>
          </cell>
          <cell r="L96">
            <v>5961000000</v>
          </cell>
        </row>
        <row r="97">
          <cell r="J97">
            <v>4504088588</v>
          </cell>
          <cell r="L97">
            <v>2026896959</v>
          </cell>
        </row>
        <row r="98">
          <cell r="J98">
            <v>-4329048502</v>
          </cell>
          <cell r="L98">
            <v>-2133591873</v>
          </cell>
        </row>
      </sheetData>
      <sheetData sheetId="27"/>
      <sheetData sheetId="28">
        <row r="7">
          <cell r="J7">
            <v>6124355205</v>
          </cell>
          <cell r="L7">
            <v>6614730091</v>
          </cell>
        </row>
        <row r="8">
          <cell r="J8">
            <v>0</v>
          </cell>
          <cell r="L8">
            <v>937910959</v>
          </cell>
        </row>
        <row r="9">
          <cell r="J9">
            <v>729166661</v>
          </cell>
          <cell r="L9">
            <v>234000000</v>
          </cell>
        </row>
        <row r="10">
          <cell r="J10">
            <v>214086887</v>
          </cell>
          <cell r="L10">
            <v>3777696039</v>
          </cell>
        </row>
        <row r="11">
          <cell r="J11">
            <v>660654963</v>
          </cell>
          <cell r="L11">
            <v>2876359113</v>
          </cell>
        </row>
        <row r="12">
          <cell r="J12">
            <v>3614599540</v>
          </cell>
          <cell r="L12">
            <v>2170763428</v>
          </cell>
        </row>
        <row r="13">
          <cell r="J13">
            <v>7027747564</v>
          </cell>
          <cell r="L13">
            <v>7683030070</v>
          </cell>
        </row>
        <row r="14">
          <cell r="J14">
            <v>0</v>
          </cell>
          <cell r="L14">
            <v>2462620837</v>
          </cell>
        </row>
        <row r="15">
          <cell r="J15">
            <v>3154071175</v>
          </cell>
          <cell r="L15">
            <v>5334562500</v>
          </cell>
        </row>
        <row r="16">
          <cell r="J16">
            <v>863949337</v>
          </cell>
          <cell r="L16">
            <v>563554439</v>
          </cell>
        </row>
        <row r="17">
          <cell r="J17">
            <v>26360374150</v>
          </cell>
          <cell r="L17">
            <v>13965247570</v>
          </cell>
        </row>
        <row r="18">
          <cell r="J18">
            <v>0</v>
          </cell>
          <cell r="L18">
            <v>1951747196</v>
          </cell>
        </row>
        <row r="19">
          <cell r="J19">
            <v>24738472438</v>
          </cell>
          <cell r="L19">
            <v>6275345470</v>
          </cell>
        </row>
        <row r="20">
          <cell r="J20">
            <v>2053750396</v>
          </cell>
          <cell r="L20">
            <v>2710274422</v>
          </cell>
        </row>
        <row r="21">
          <cell r="J21">
            <v>1837334040</v>
          </cell>
        </row>
        <row r="23">
          <cell r="J23">
            <v>3133152297</v>
          </cell>
          <cell r="L23">
            <v>4101616325</v>
          </cell>
        </row>
        <row r="24">
          <cell r="J24">
            <v>2541638568</v>
          </cell>
          <cell r="L24">
            <v>1665152531</v>
          </cell>
        </row>
        <row r="26">
          <cell r="J26">
            <v>-3830444157</v>
          </cell>
          <cell r="L26">
            <v>-4457507134</v>
          </cell>
        </row>
        <row r="27">
          <cell r="J27">
            <v>-5775330951</v>
          </cell>
          <cell r="L27">
            <v>-2793146973</v>
          </cell>
        </row>
        <row r="28">
          <cell r="J28">
            <v>-12317543987</v>
          </cell>
          <cell r="L28">
            <v>-7298683462</v>
          </cell>
        </row>
        <row r="46">
          <cell r="J46">
            <v>85725000000</v>
          </cell>
          <cell r="L46">
            <v>10560000000</v>
          </cell>
        </row>
        <row r="47">
          <cell r="J47">
            <v>53000837350</v>
          </cell>
          <cell r="L47">
            <v>2663632671</v>
          </cell>
        </row>
        <row r="48">
          <cell r="J48">
            <v>-51098206511</v>
          </cell>
          <cell r="L48">
            <v>-2416547423</v>
          </cell>
        </row>
        <row r="50">
          <cell r="J50">
            <v>55263948000</v>
          </cell>
          <cell r="L50">
            <v>31646949000</v>
          </cell>
        </row>
        <row r="51">
          <cell r="J51">
            <v>14810974722</v>
          </cell>
          <cell r="L51">
            <v>6242996133</v>
          </cell>
        </row>
        <row r="52">
          <cell r="J52">
            <v>-14367557315</v>
          </cell>
          <cell r="L52">
            <v>-5924895600</v>
          </cell>
        </row>
        <row r="63">
          <cell r="J63">
            <v>100000000000</v>
          </cell>
          <cell r="L63">
            <v>22000000000</v>
          </cell>
        </row>
        <row r="66">
          <cell r="I66">
            <v>5124556754</v>
          </cell>
          <cell r="K66">
            <v>15929955854</v>
          </cell>
        </row>
        <row r="67">
          <cell r="I67">
            <v>0</v>
          </cell>
          <cell r="K67">
            <v>20169578314</v>
          </cell>
        </row>
        <row r="68">
          <cell r="I68">
            <v>1257473116</v>
          </cell>
          <cell r="K68">
            <v>5188290334</v>
          </cell>
        </row>
        <row r="69">
          <cell r="I69">
            <v>0</v>
          </cell>
          <cell r="K69">
            <v>4069730000</v>
          </cell>
        </row>
        <row r="73">
          <cell r="I73">
            <v>35358155960</v>
          </cell>
          <cell r="K73">
            <v>71665006263</v>
          </cell>
        </row>
        <row r="75">
          <cell r="I75">
            <v>1311969976</v>
          </cell>
          <cell r="K75">
            <v>1480264850</v>
          </cell>
        </row>
      </sheetData>
      <sheetData sheetId="29"/>
      <sheetData sheetId="30"/>
      <sheetData sheetId="31">
        <row r="3">
          <cell r="B3">
            <v>112327719.992</v>
          </cell>
          <cell r="C3">
            <v>35433542.807000004</v>
          </cell>
          <cell r="D3">
            <v>1695952.361</v>
          </cell>
          <cell r="E3">
            <v>412258.473</v>
          </cell>
          <cell r="F3">
            <v>19135641.463999998</v>
          </cell>
          <cell r="G3">
            <v>5402677.6549999993</v>
          </cell>
          <cell r="H3">
            <v>12531928.846000001</v>
          </cell>
          <cell r="I3">
            <v>77272.658999999985</v>
          </cell>
          <cell r="J3">
            <v>1632439.9779999999</v>
          </cell>
          <cell r="K3">
            <v>11731583.385</v>
          </cell>
          <cell r="N3">
            <v>1557475.9280000001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89823.52399999999</v>
          </cell>
          <cell r="G17">
            <v>45526.853999999999</v>
          </cell>
          <cell r="H17">
            <v>10909.091</v>
          </cell>
          <cell r="I17">
            <v>1454.5450000000001</v>
          </cell>
          <cell r="J17">
            <v>0</v>
          </cell>
          <cell r="K17">
            <v>8743.726999999999</v>
          </cell>
          <cell r="N17">
            <v>6076.7309999999998</v>
          </cell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N18"/>
        </row>
        <row r="34">
          <cell r="F34">
            <v>0</v>
          </cell>
          <cell r="G34">
            <v>0</v>
          </cell>
          <cell r="H34">
            <v>-409106.95999999996</v>
          </cell>
          <cell r="I34">
            <v>0</v>
          </cell>
          <cell r="K34">
            <v>0</v>
          </cell>
          <cell r="N34">
            <v>0</v>
          </cell>
        </row>
        <row r="40">
          <cell r="C40">
            <v>-11329302.939999999</v>
          </cell>
          <cell r="D40">
            <v>-542692.59400000004</v>
          </cell>
          <cell r="E40">
            <v>-407359.04599999997</v>
          </cell>
          <cell r="F40">
            <v>-15479646.359000001</v>
          </cell>
          <cell r="G40">
            <v>-4654440.7620000001</v>
          </cell>
          <cell r="H40">
            <v>-5457984.5559999999</v>
          </cell>
          <cell r="I40">
            <v>0</v>
          </cell>
          <cell r="J40">
            <v>-746863.31799999997</v>
          </cell>
          <cell r="K40">
            <v>-3081340.8029999998</v>
          </cell>
          <cell r="N40">
            <v>-1049437.936</v>
          </cell>
        </row>
        <row r="54">
          <cell r="C54">
            <v>-222102.01799999998</v>
          </cell>
          <cell r="D54">
            <v>-19896.738000000001</v>
          </cell>
          <cell r="E54">
            <v>-121.15800000000002</v>
          </cell>
          <cell r="F54">
            <v>-228330.18099999998</v>
          </cell>
          <cell r="G54">
            <v>-59442.122000000003</v>
          </cell>
          <cell r="H54">
            <v>-467483.81700000004</v>
          </cell>
          <cell r="I54">
            <v>0</v>
          </cell>
          <cell r="J54">
            <v>-36247.841999999997</v>
          </cell>
          <cell r="K54">
            <v>-265712.82</v>
          </cell>
          <cell r="N54">
            <v>-60284.148999999998</v>
          </cell>
        </row>
        <row r="55">
          <cell r="B55"/>
          <cell r="C55"/>
          <cell r="D55"/>
          <cell r="E55"/>
          <cell r="F55"/>
          <cell r="G55"/>
          <cell r="H55"/>
          <cell r="J55"/>
          <cell r="K55"/>
          <cell r="N55"/>
        </row>
        <row r="70">
          <cell r="F70">
            <v>0</v>
          </cell>
          <cell r="G70">
            <v>0</v>
          </cell>
          <cell r="H70">
            <v>399251.26699999999</v>
          </cell>
          <cell r="K70">
            <v>0</v>
          </cell>
          <cell r="N70">
            <v>0</v>
          </cell>
        </row>
      </sheetData>
      <sheetData sheetId="32">
        <row r="8">
          <cell r="B8">
            <v>4670374.4510000004</v>
          </cell>
          <cell r="C8">
            <v>7663.5739999999996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22">
          <cell r="B22">
            <v>0</v>
          </cell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  <sheetData sheetId="33">
        <row r="4">
          <cell r="C4">
            <v>215527584.36300001</v>
          </cell>
        </row>
        <row r="10">
          <cell r="C10">
            <v>24054995.377999999</v>
          </cell>
        </row>
        <row r="25">
          <cell r="C25">
            <v>-187096390.104</v>
          </cell>
        </row>
        <row r="34">
          <cell r="B34">
            <v>2781889.4029999999</v>
          </cell>
        </row>
      </sheetData>
      <sheetData sheetId="34">
        <row r="20">
          <cell r="L20">
            <v>135000000</v>
          </cell>
        </row>
        <row r="21">
          <cell r="L21">
            <v>192104453</v>
          </cell>
        </row>
        <row r="22">
          <cell r="K22">
            <v>2279908841</v>
          </cell>
          <cell r="L22">
            <v>1100636690</v>
          </cell>
          <cell r="M22">
            <v>1986216014</v>
          </cell>
        </row>
        <row r="23">
          <cell r="L23">
            <v>291971807</v>
          </cell>
          <cell r="M23">
            <v>1297890376</v>
          </cell>
        </row>
        <row r="24">
          <cell r="L24">
            <v>26167135</v>
          </cell>
          <cell r="M24">
            <v>104668546</v>
          </cell>
        </row>
        <row r="25">
          <cell r="L25">
            <v>53164111</v>
          </cell>
          <cell r="M25">
            <v>471645202</v>
          </cell>
        </row>
        <row r="26">
          <cell r="L26">
            <v>0</v>
          </cell>
          <cell r="M26">
            <v>0</v>
          </cell>
          <cell r="O26">
            <v>1359620845</v>
          </cell>
        </row>
        <row r="27">
          <cell r="L27">
            <v>37881780</v>
          </cell>
          <cell r="M27">
            <v>157612869</v>
          </cell>
        </row>
        <row r="28">
          <cell r="L28">
            <v>288921699</v>
          </cell>
          <cell r="M28">
            <v>1953499547</v>
          </cell>
        </row>
        <row r="29">
          <cell r="L29">
            <v>29527227</v>
          </cell>
          <cell r="M29">
            <v>38729700</v>
          </cell>
        </row>
        <row r="30">
          <cell r="L30">
            <v>68081666</v>
          </cell>
          <cell r="M30">
            <v>235768445</v>
          </cell>
        </row>
        <row r="31">
          <cell r="L31">
            <v>76021313</v>
          </cell>
          <cell r="M31">
            <v>252299062</v>
          </cell>
        </row>
        <row r="32">
          <cell r="L32">
            <v>0</v>
          </cell>
          <cell r="M32">
            <v>558570047</v>
          </cell>
        </row>
        <row r="33">
          <cell r="L33">
            <v>97765646</v>
          </cell>
          <cell r="M33"/>
        </row>
        <row r="34">
          <cell r="K34">
            <v>501980561</v>
          </cell>
          <cell r="L34">
            <v>48281778</v>
          </cell>
          <cell r="M34">
            <v>3821682235</v>
          </cell>
        </row>
        <row r="35">
          <cell r="P35">
            <v>2100000</v>
          </cell>
        </row>
        <row r="36">
          <cell r="N36">
            <v>9058763596</v>
          </cell>
        </row>
        <row r="37">
          <cell r="N37">
            <v>-787936812</v>
          </cell>
        </row>
        <row r="51">
          <cell r="K51">
            <v>79158705.094999999</v>
          </cell>
        </row>
        <row r="52">
          <cell r="K52">
            <v>-58049968.442000002</v>
          </cell>
        </row>
        <row r="53">
          <cell r="K53">
            <v>2781889.4019999998</v>
          </cell>
        </row>
        <row r="55">
          <cell r="K55">
            <v>-10878582.043</v>
          </cell>
        </row>
        <row r="56">
          <cell r="K56">
            <v>-2445525.3050000002</v>
          </cell>
        </row>
        <row r="57">
          <cell r="K57">
            <v>-8270826.784</v>
          </cell>
        </row>
        <row r="58">
          <cell r="K58">
            <v>-1359620.845</v>
          </cell>
        </row>
        <row r="59">
          <cell r="K59">
            <v>-2100</v>
          </cell>
        </row>
        <row r="60">
          <cell r="K60">
            <v>596472.93299999996</v>
          </cell>
        </row>
        <row r="61">
          <cell r="K61">
            <v>-65288.892999999996</v>
          </cell>
        </row>
        <row r="62">
          <cell r="K62">
            <v>-153185.14199999999</v>
          </cell>
        </row>
      </sheetData>
      <sheetData sheetId="35">
        <row r="15">
          <cell r="E15">
            <v>45685233577</v>
          </cell>
          <cell r="F15">
            <v>62559187263</v>
          </cell>
        </row>
        <row r="16">
          <cell r="E16">
            <v>-31286925906</v>
          </cell>
          <cell r="F16">
            <v>-50745024389</v>
          </cell>
        </row>
        <row r="17">
          <cell r="E17">
            <v>0</v>
          </cell>
          <cell r="F17">
            <v>0</v>
          </cell>
        </row>
        <row r="18">
          <cell r="E18">
            <v>-3223952704</v>
          </cell>
          <cell r="F18">
            <v>-3043156289</v>
          </cell>
        </row>
        <row r="19">
          <cell r="E19">
            <v>1860136493</v>
          </cell>
          <cell r="F19">
            <v>-20126021050</v>
          </cell>
        </row>
        <row r="30">
          <cell r="E30">
            <v>6925353103</v>
          </cell>
          <cell r="F30">
            <v>-5753657949</v>
          </cell>
        </row>
        <row r="33">
          <cell r="E33">
            <v>0</v>
          </cell>
          <cell r="F33">
            <v>1525591896</v>
          </cell>
        </row>
        <row r="37">
          <cell r="E37">
            <v>-16240000000</v>
          </cell>
          <cell r="F37">
            <v>0</v>
          </cell>
        </row>
        <row r="38">
          <cell r="E38">
            <v>0</v>
          </cell>
          <cell r="F38">
            <v>0</v>
          </cell>
        </row>
        <row r="39">
          <cell r="E39">
            <v>-6076731</v>
          </cell>
          <cell r="F39">
            <v>-61701527</v>
          </cell>
        </row>
        <row r="40">
          <cell r="E40">
            <v>0</v>
          </cell>
          <cell r="F40">
            <v>0</v>
          </cell>
        </row>
        <row r="41">
          <cell r="E41">
            <v>-116602048</v>
          </cell>
          <cell r="F41">
            <v>-1537874081</v>
          </cell>
        </row>
        <row r="45">
          <cell r="E45">
            <v>48255240019</v>
          </cell>
          <cell r="F45">
            <v>44664259938</v>
          </cell>
        </row>
        <row r="46">
          <cell r="E46">
            <v>-40586692436</v>
          </cell>
          <cell r="F46">
            <v>-29383955267</v>
          </cell>
        </row>
        <row r="47">
          <cell r="E47">
            <v>-9058763596</v>
          </cell>
          <cell r="F47">
            <v>-4909270910</v>
          </cell>
        </row>
        <row r="48">
          <cell r="E48">
            <v>0</v>
          </cell>
          <cell r="F48">
            <v>0</v>
          </cell>
        </row>
        <row r="49">
          <cell r="E49">
            <v>1027606637</v>
          </cell>
          <cell r="F49">
            <v>-101270243</v>
          </cell>
        </row>
        <row r="50">
          <cell r="E50">
            <v>-2586030549</v>
          </cell>
          <cell r="F50">
            <v>-2572533577</v>
          </cell>
        </row>
        <row r="51">
          <cell r="E51">
            <v>0</v>
          </cell>
        </row>
        <row r="52">
          <cell r="E52">
            <v>0</v>
          </cell>
          <cell r="F52">
            <v>147392000</v>
          </cell>
        </row>
        <row r="56">
          <cell r="E56">
            <v>5831407973</v>
          </cell>
          <cell r="F56">
            <v>12568534910</v>
          </cell>
        </row>
      </sheetData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.Accionaria"/>
      <sheetName val="Bagen-borrador"/>
      <sheetName val="BAGEN"/>
      <sheetName val="EVPAT MODIF. "/>
      <sheetName val="ESTRE"/>
      <sheetName val="flujo-borra"/>
      <sheetName val="FLUJO"/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ANEXO 1 Vinculac."/>
      <sheetName val="ANEXO 2 Vinculac."/>
      <sheetName val="Desde aca -borradores"/>
      <sheetName val="ACTIVO CORRIENTE"/>
      <sheetName val="DESARROLLO ACTIVO CORRIENTE"/>
      <sheetName val="ACTIVO NO CORRIENTE"/>
      <sheetName val="DESARROLLO ACTIVO NO CORRIENTE"/>
      <sheetName val="PASIVO CORRIENTE"/>
      <sheetName val="DESARROLLO PASIVO CORRIENTE"/>
      <sheetName val="PASIVO NO CORRIENTE"/>
      <sheetName val="DESARROLLO PASIVO NO CORRIENTE"/>
      <sheetName val="ESTADOS DE RESULTADOS"/>
      <sheetName val="DESARROLLO ESTADO DE RESULTADOS"/>
      <sheetName val="VARIACION DEL PATRIMONIO NETO"/>
      <sheetName val="ANEXO IV"/>
      <sheetName val="REVALUO"/>
      <sheetName val="NOTA ESTCONT"/>
      <sheetName val="DETANEX A"/>
      <sheetName val="DETANEX E"/>
      <sheetName val="DETANEX F"/>
      <sheetName val="DETANEXO H2017"/>
      <sheetName val="DETANEXO H2016"/>
      <sheetName val="Borrador2016"/>
      <sheetName val="EST.DE FLUJO2017"/>
      <sheetName val="Borrador2017"/>
      <sheetName val="BANCOS 2016-2017"/>
      <sheetName val="BANCOS 2015-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9">
          <cell r="J9">
            <v>0</v>
          </cell>
        </row>
        <row r="12">
          <cell r="J12">
            <v>0</v>
          </cell>
        </row>
        <row r="17">
          <cell r="J17">
            <v>0</v>
          </cell>
        </row>
        <row r="21">
          <cell r="J21">
            <v>0</v>
          </cell>
        </row>
        <row r="46">
          <cell r="J46">
            <v>0</v>
          </cell>
        </row>
        <row r="64">
          <cell r="J64">
            <v>0</v>
          </cell>
        </row>
        <row r="65">
          <cell r="J65">
            <v>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DF14E-2620-402A-A2AA-79CE4CEE6AB4}">
  <dimension ref="B2:H48"/>
  <sheetViews>
    <sheetView tabSelected="1" showOutlineSymbols="0" zoomScaleNormal="100" workbookViewId="0">
      <selection activeCell="L11" sqref="L11"/>
    </sheetView>
  </sheetViews>
  <sheetFormatPr baseColWidth="10" defaultColWidth="9.140625" defaultRowHeight="12.75" x14ac:dyDescent="0.2"/>
  <cols>
    <col min="1" max="1" width="5.140625" customWidth="1"/>
    <col min="2" max="2" width="27.42578125" customWidth="1"/>
    <col min="3" max="3" width="10.85546875" customWidth="1"/>
    <col min="4" max="4" width="10.42578125" customWidth="1"/>
    <col min="5" max="5" width="8.5703125" customWidth="1"/>
    <col min="6" max="6" width="15.7109375" customWidth="1"/>
    <col min="7" max="8" width="18" customWidth="1"/>
  </cols>
  <sheetData>
    <row r="2" spans="2:8" ht="67.5" customHeight="1" thickBot="1" x14ac:dyDescent="0.25"/>
    <row r="3" spans="2:8" ht="19.5" customHeight="1" x14ac:dyDescent="0.2">
      <c r="B3" s="590" t="s">
        <v>605</v>
      </c>
      <c r="C3" s="590"/>
      <c r="D3" s="590"/>
      <c r="E3" s="590"/>
      <c r="F3" s="590"/>
      <c r="G3" s="590"/>
      <c r="H3" s="590"/>
    </row>
    <row r="4" spans="2:8" ht="13.5" customHeight="1" x14ac:dyDescent="0.2">
      <c r="B4" s="537" t="s">
        <v>606</v>
      </c>
      <c r="C4" s="538"/>
      <c r="D4" s="538"/>
      <c r="E4" s="538"/>
      <c r="F4" s="538"/>
      <c r="G4" s="538"/>
      <c r="H4" s="539"/>
    </row>
    <row r="5" spans="2:8" ht="19.5" customHeight="1" x14ac:dyDescent="0.2">
      <c r="B5" s="540" t="s">
        <v>607</v>
      </c>
      <c r="C5" s="541" t="s">
        <v>608</v>
      </c>
      <c r="D5" s="541"/>
      <c r="E5" s="541"/>
      <c r="F5" s="541"/>
      <c r="G5" s="541"/>
      <c r="H5" s="542"/>
    </row>
    <row r="6" spans="2:8" ht="19.5" customHeight="1" x14ac:dyDescent="0.2">
      <c r="B6" s="543" t="s">
        <v>609</v>
      </c>
      <c r="C6" s="544" t="s">
        <v>610</v>
      </c>
      <c r="D6" s="544"/>
      <c r="E6" s="544"/>
      <c r="F6" s="544"/>
      <c r="G6" s="544"/>
      <c r="H6" s="545"/>
    </row>
    <row r="7" spans="2:8" ht="19.5" customHeight="1" x14ac:dyDescent="0.2">
      <c r="B7" s="540" t="s">
        <v>611</v>
      </c>
      <c r="C7" s="541" t="s">
        <v>612</v>
      </c>
      <c r="D7" s="541"/>
      <c r="E7" s="541"/>
      <c r="F7" s="541"/>
      <c r="G7" s="541"/>
      <c r="H7" s="542"/>
    </row>
    <row r="8" spans="2:8" ht="12.75" customHeight="1" x14ac:dyDescent="0.2">
      <c r="B8" s="546" t="s">
        <v>613</v>
      </c>
      <c r="C8" s="591" t="s">
        <v>614</v>
      </c>
      <c r="D8" s="591"/>
      <c r="E8" s="591"/>
      <c r="F8" s="591"/>
      <c r="G8" s="591"/>
      <c r="H8" s="591"/>
    </row>
    <row r="9" spans="2:8" ht="12.75" customHeight="1" x14ac:dyDescent="0.2">
      <c r="B9" s="540" t="s">
        <v>615</v>
      </c>
      <c r="C9" s="591"/>
      <c r="D9" s="591"/>
      <c r="E9" s="591"/>
      <c r="F9" s="591"/>
      <c r="G9" s="591"/>
      <c r="H9" s="591"/>
    </row>
    <row r="10" spans="2:8" ht="12.75" customHeight="1" x14ac:dyDescent="0.2">
      <c r="B10" s="540" t="s">
        <v>616</v>
      </c>
      <c r="C10" s="547" t="s">
        <v>617</v>
      </c>
      <c r="D10" s="547"/>
      <c r="E10" s="547"/>
      <c r="F10" s="547"/>
      <c r="G10" s="547"/>
      <c r="H10" s="548"/>
    </row>
    <row r="11" spans="2:8" ht="12.75" customHeight="1" x14ac:dyDescent="0.2">
      <c r="B11" s="540" t="s">
        <v>618</v>
      </c>
      <c r="C11" s="547" t="s">
        <v>619</v>
      </c>
      <c r="D11" s="547"/>
      <c r="E11" s="547"/>
      <c r="F11" s="547"/>
      <c r="G11" s="547"/>
      <c r="H11" s="548"/>
    </row>
    <row r="12" spans="2:8" ht="12.75" customHeight="1" x14ac:dyDescent="0.2">
      <c r="B12" s="540" t="s">
        <v>620</v>
      </c>
      <c r="C12" s="541" t="s">
        <v>621</v>
      </c>
      <c r="D12" s="541"/>
      <c r="E12" s="541"/>
      <c r="F12" s="541"/>
      <c r="G12" s="541"/>
      <c r="H12" s="542"/>
    </row>
    <row r="13" spans="2:8" ht="12.75" customHeight="1" x14ac:dyDescent="0.2">
      <c r="B13" s="540" t="s">
        <v>622</v>
      </c>
      <c r="C13" s="541" t="s">
        <v>623</v>
      </c>
      <c r="D13" s="541"/>
      <c r="E13" s="541"/>
      <c r="F13" s="541"/>
      <c r="G13" s="541"/>
      <c r="H13" s="542"/>
    </row>
    <row r="14" spans="2:8" ht="12.75" customHeight="1" x14ac:dyDescent="0.2">
      <c r="B14" s="540"/>
      <c r="C14" s="541" t="s">
        <v>624</v>
      </c>
      <c r="D14" s="541"/>
      <c r="E14" s="541"/>
      <c r="F14" s="541"/>
      <c r="G14" s="541"/>
      <c r="H14" s="542"/>
    </row>
    <row r="15" spans="2:8" ht="12.75" customHeight="1" x14ac:dyDescent="0.2">
      <c r="B15" s="540"/>
      <c r="C15" s="541" t="s">
        <v>625</v>
      </c>
      <c r="D15" s="541"/>
      <c r="E15" s="541"/>
      <c r="F15" s="541"/>
      <c r="G15" s="541"/>
      <c r="H15" s="542"/>
    </row>
    <row r="16" spans="2:8" ht="12.75" customHeight="1" x14ac:dyDescent="0.2">
      <c r="B16" s="540"/>
      <c r="C16" s="541" t="s">
        <v>626</v>
      </c>
      <c r="D16" s="541"/>
      <c r="E16" s="541"/>
      <c r="F16" s="541"/>
      <c r="G16" s="541"/>
      <c r="H16" s="542"/>
    </row>
    <row r="17" spans="2:8" ht="12.75" customHeight="1" x14ac:dyDescent="0.2">
      <c r="B17" s="540"/>
      <c r="C17" s="541" t="s">
        <v>627</v>
      </c>
      <c r="D17" s="541"/>
      <c r="E17" s="541"/>
      <c r="F17" s="541"/>
      <c r="G17" s="541"/>
      <c r="H17" s="542"/>
    </row>
    <row r="18" spans="2:8" ht="12.75" customHeight="1" x14ac:dyDescent="0.2">
      <c r="B18" s="540"/>
      <c r="C18" s="541" t="s">
        <v>628</v>
      </c>
      <c r="D18" s="541"/>
      <c r="E18" s="541"/>
      <c r="F18" s="541"/>
      <c r="G18" s="541"/>
      <c r="H18" s="542"/>
    </row>
    <row r="19" spans="2:8" ht="12.75" customHeight="1" x14ac:dyDescent="0.2">
      <c r="B19" s="540"/>
      <c r="C19" s="592" t="s">
        <v>629</v>
      </c>
      <c r="D19" s="592"/>
      <c r="E19" s="592"/>
      <c r="F19" s="592"/>
      <c r="G19" s="592"/>
      <c r="H19" s="592"/>
    </row>
    <row r="20" spans="2:8" ht="12.75" customHeight="1" x14ac:dyDescent="0.2">
      <c r="B20" s="540"/>
      <c r="C20" s="549" t="s">
        <v>630</v>
      </c>
      <c r="D20" s="549"/>
      <c r="E20" s="549"/>
      <c r="F20" s="549"/>
      <c r="G20" s="549"/>
      <c r="H20" s="550"/>
    </row>
    <row r="21" spans="2:8" ht="12.75" customHeight="1" x14ac:dyDescent="0.2">
      <c r="B21" s="540"/>
      <c r="C21" s="549" t="s">
        <v>631</v>
      </c>
      <c r="D21" s="549"/>
      <c r="E21" s="549"/>
      <c r="F21" s="549"/>
      <c r="G21" s="549"/>
      <c r="H21" s="550"/>
    </row>
    <row r="22" spans="2:8" ht="20.25" customHeight="1" x14ac:dyDescent="0.2">
      <c r="B22" s="537" t="s">
        <v>632</v>
      </c>
      <c r="C22" s="538"/>
      <c r="D22" s="538"/>
      <c r="E22" s="538"/>
      <c r="F22" s="538"/>
      <c r="G22" s="538"/>
      <c r="H22" s="539"/>
    </row>
    <row r="23" spans="2:8" ht="20.25" customHeight="1" x14ac:dyDescent="0.2">
      <c r="B23" s="540" t="s">
        <v>633</v>
      </c>
      <c r="C23" s="541"/>
      <c r="D23" s="541"/>
      <c r="E23" s="541"/>
      <c r="F23" s="541"/>
      <c r="G23" s="541"/>
      <c r="H23" s="542"/>
    </row>
    <row r="24" spans="2:8" ht="20.25" customHeight="1" x14ac:dyDescent="0.2">
      <c r="B24" s="543" t="s">
        <v>634</v>
      </c>
      <c r="C24" s="544"/>
      <c r="D24" s="544"/>
      <c r="E24" s="544"/>
      <c r="F24" s="544"/>
      <c r="G24" s="544"/>
      <c r="H24" s="545"/>
    </row>
    <row r="25" spans="2:8" ht="20.25" customHeight="1" x14ac:dyDescent="0.2">
      <c r="B25" s="593" t="s">
        <v>635</v>
      </c>
      <c r="C25" s="593"/>
      <c r="D25" s="593"/>
      <c r="E25" s="593"/>
      <c r="F25" s="593"/>
      <c r="G25" s="593"/>
      <c r="H25" s="593"/>
    </row>
    <row r="26" spans="2:8" x14ac:dyDescent="0.2">
      <c r="B26" s="551" t="s">
        <v>119</v>
      </c>
      <c r="C26" s="552" t="s">
        <v>114</v>
      </c>
      <c r="D26" s="594" t="s">
        <v>115</v>
      </c>
      <c r="E26" s="594" t="s">
        <v>116</v>
      </c>
      <c r="F26" s="553" t="s">
        <v>117</v>
      </c>
      <c r="G26" s="595" t="s">
        <v>118</v>
      </c>
      <c r="H26" s="595"/>
    </row>
    <row r="27" spans="2:8" x14ac:dyDescent="0.2">
      <c r="B27" s="554" t="s">
        <v>636</v>
      </c>
      <c r="C27" s="555" t="s">
        <v>119</v>
      </c>
      <c r="D27" s="594"/>
      <c r="E27" s="594"/>
      <c r="F27" s="556" t="s">
        <v>120</v>
      </c>
      <c r="G27" s="555" t="s">
        <v>121</v>
      </c>
      <c r="H27" s="557" t="s">
        <v>122</v>
      </c>
    </row>
    <row r="28" spans="2:8" x14ac:dyDescent="0.2">
      <c r="B28" s="558">
        <v>12000000000</v>
      </c>
      <c r="C28" s="75">
        <v>1</v>
      </c>
      <c r="D28" s="75" t="s">
        <v>123</v>
      </c>
      <c r="E28" s="75" t="s">
        <v>124</v>
      </c>
      <c r="F28" s="75">
        <v>1</v>
      </c>
      <c r="G28" s="76">
        <f t="shared" ref="G28:G33" si="0">+B28</f>
        <v>12000000000</v>
      </c>
      <c r="H28" s="77">
        <f t="shared" ref="H28:H33" si="1">+G28</f>
        <v>12000000000</v>
      </c>
    </row>
    <row r="29" spans="2:8" x14ac:dyDescent="0.2">
      <c r="B29" s="558">
        <v>20000000000</v>
      </c>
      <c r="C29" s="75">
        <v>1</v>
      </c>
      <c r="D29" s="75" t="s">
        <v>123</v>
      </c>
      <c r="E29" s="75" t="s">
        <v>124</v>
      </c>
      <c r="F29" s="75">
        <v>1</v>
      </c>
      <c r="G29" s="76">
        <f t="shared" si="0"/>
        <v>20000000000</v>
      </c>
      <c r="H29" s="77">
        <f t="shared" si="1"/>
        <v>20000000000</v>
      </c>
    </row>
    <row r="30" spans="2:8" x14ac:dyDescent="0.2">
      <c r="B30" s="558">
        <v>20000000000</v>
      </c>
      <c r="C30" s="75">
        <v>1</v>
      </c>
      <c r="D30" s="75" t="s">
        <v>123</v>
      </c>
      <c r="E30" s="75" t="s">
        <v>124</v>
      </c>
      <c r="F30" s="75">
        <v>1</v>
      </c>
      <c r="G30" s="76">
        <f t="shared" si="0"/>
        <v>20000000000</v>
      </c>
      <c r="H30" s="77">
        <f t="shared" si="1"/>
        <v>20000000000</v>
      </c>
    </row>
    <row r="31" spans="2:8" x14ac:dyDescent="0.2">
      <c r="B31" s="558">
        <v>20000000000</v>
      </c>
      <c r="C31" s="75">
        <v>1</v>
      </c>
      <c r="D31" s="75" t="s">
        <v>123</v>
      </c>
      <c r="E31" s="75" t="s">
        <v>124</v>
      </c>
      <c r="F31" s="75">
        <v>1</v>
      </c>
      <c r="G31" s="76">
        <f t="shared" si="0"/>
        <v>20000000000</v>
      </c>
      <c r="H31" s="77">
        <f t="shared" si="1"/>
        <v>20000000000</v>
      </c>
    </row>
    <row r="32" spans="2:8" x14ac:dyDescent="0.2">
      <c r="B32" s="558">
        <v>20000000000</v>
      </c>
      <c r="C32" s="75">
        <v>1</v>
      </c>
      <c r="D32" s="75" t="s">
        <v>123</v>
      </c>
      <c r="E32" s="75" t="s">
        <v>124</v>
      </c>
      <c r="F32" s="75">
        <v>1</v>
      </c>
      <c r="G32" s="76">
        <f t="shared" si="0"/>
        <v>20000000000</v>
      </c>
      <c r="H32" s="77">
        <f t="shared" si="1"/>
        <v>20000000000</v>
      </c>
    </row>
    <row r="33" spans="2:8" ht="13.5" thickBot="1" x14ac:dyDescent="0.25">
      <c r="B33" s="558">
        <v>8000000000</v>
      </c>
      <c r="C33" s="75">
        <v>1</v>
      </c>
      <c r="D33" s="75" t="s">
        <v>123</v>
      </c>
      <c r="E33" s="75" t="s">
        <v>124</v>
      </c>
      <c r="F33" s="75">
        <v>1</v>
      </c>
      <c r="G33" s="76">
        <f t="shared" si="0"/>
        <v>8000000000</v>
      </c>
      <c r="H33" s="77">
        <f t="shared" si="1"/>
        <v>8000000000</v>
      </c>
    </row>
    <row r="34" spans="2:8" ht="13.5" thickBot="1" x14ac:dyDescent="0.25">
      <c r="B34" s="559" t="s">
        <v>637</v>
      </c>
      <c r="C34" s="560">
        <f>SUM(C28:C33)</f>
        <v>6</v>
      </c>
      <c r="D34" s="82"/>
      <c r="E34" s="82"/>
      <c r="F34" s="82"/>
      <c r="G34" s="82">
        <f>SUM(G28:G33)</f>
        <v>100000000000</v>
      </c>
      <c r="H34" s="83">
        <f>SUM(H28:H33)</f>
        <v>100000000000</v>
      </c>
    </row>
    <row r="35" spans="2:8" ht="13.5" thickBot="1" x14ac:dyDescent="0.25">
      <c r="B35" s="561"/>
    </row>
    <row r="36" spans="2:8" x14ac:dyDescent="0.2">
      <c r="B36" s="562"/>
      <c r="C36" s="563"/>
      <c r="D36" s="563"/>
      <c r="E36" s="563"/>
      <c r="F36" s="563"/>
      <c r="G36" s="563"/>
      <c r="H36" s="564"/>
    </row>
    <row r="37" spans="2:8" x14ac:dyDescent="0.2">
      <c r="B37" s="540"/>
      <c r="C37" s="541"/>
      <c r="D37" s="541"/>
      <c r="E37" s="541"/>
      <c r="F37" s="541"/>
      <c r="G37" s="541"/>
      <c r="H37" s="542"/>
    </row>
    <row r="38" spans="2:8" x14ac:dyDescent="0.2">
      <c r="B38" s="540"/>
      <c r="C38" s="541"/>
      <c r="D38" s="541"/>
      <c r="E38" s="541"/>
      <c r="F38" s="541"/>
      <c r="G38" s="541"/>
      <c r="H38" s="542"/>
    </row>
    <row r="39" spans="2:8" x14ac:dyDescent="0.2">
      <c r="B39" s="540"/>
      <c r="C39" s="541"/>
      <c r="D39" s="541"/>
      <c r="E39" s="541"/>
      <c r="F39" s="541"/>
      <c r="G39" s="541"/>
      <c r="H39" s="542"/>
    </row>
    <row r="40" spans="2:8" x14ac:dyDescent="0.2">
      <c r="B40" s="565"/>
      <c r="H40" s="114"/>
    </row>
    <row r="41" spans="2:8" x14ac:dyDescent="0.2">
      <c r="B41" s="565"/>
      <c r="H41" s="114"/>
    </row>
    <row r="42" spans="2:8" x14ac:dyDescent="0.2">
      <c r="B42" s="565"/>
      <c r="H42" s="114"/>
    </row>
    <row r="43" spans="2:8" x14ac:dyDescent="0.2">
      <c r="B43" s="565"/>
      <c r="H43" s="114"/>
    </row>
    <row r="44" spans="2:8" ht="13.5" thickBot="1" x14ac:dyDescent="0.25">
      <c r="B44" s="566"/>
      <c r="C44" s="118"/>
      <c r="D44" s="118"/>
      <c r="E44" s="118"/>
      <c r="F44" s="118"/>
      <c r="G44" s="118"/>
      <c r="H44" s="119"/>
    </row>
    <row r="48" spans="2:8" ht="11.25" customHeight="1" x14ac:dyDescent="0.2"/>
  </sheetData>
  <mergeCells count="7">
    <mergeCell ref="B3:H3"/>
    <mergeCell ref="C8:H9"/>
    <mergeCell ref="C19:H19"/>
    <mergeCell ref="B25:H25"/>
    <mergeCell ref="D26:D27"/>
    <mergeCell ref="E26:E27"/>
    <mergeCell ref="G26:H26"/>
  </mergeCells>
  <pageMargins left="0.85" right="0.46" top="1.22" bottom="0.62013888888888902" header="0.51180555555555496" footer="0.51180555555555496"/>
  <pageSetup paperSize="9" scale="73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E634-4586-4092-B81F-FADDFE6264A0}">
  <sheetPr>
    <pageSetUpPr fitToPage="1"/>
  </sheetPr>
  <dimension ref="A1:H46"/>
  <sheetViews>
    <sheetView showOutlineSymbols="0" zoomScaleNormal="100" workbookViewId="0">
      <selection activeCell="B3" sqref="B3:G3"/>
    </sheetView>
  </sheetViews>
  <sheetFormatPr baseColWidth="10" defaultColWidth="9.140625" defaultRowHeight="12.75" x14ac:dyDescent="0.2"/>
  <cols>
    <col min="2" max="2" width="29.7109375" customWidth="1"/>
    <col min="3" max="4" width="14.7109375" customWidth="1"/>
    <col min="5" max="5" width="29.7109375" customWidth="1"/>
    <col min="6" max="7" width="14.7109375" customWidth="1"/>
  </cols>
  <sheetData>
    <row r="1" spans="2:7" x14ac:dyDescent="0.2">
      <c r="D1" s="276"/>
      <c r="E1" s="204"/>
    </row>
    <row r="2" spans="2:7" ht="29.25" customHeight="1" x14ac:dyDescent="0.4">
      <c r="B2" s="596" t="s">
        <v>568</v>
      </c>
      <c r="C2" s="596"/>
      <c r="D2" s="596"/>
      <c r="E2" s="596"/>
      <c r="F2" s="596"/>
      <c r="G2" s="596"/>
    </row>
    <row r="3" spans="2:7" ht="18" x14ac:dyDescent="0.25">
      <c r="B3" s="597" t="s">
        <v>569</v>
      </c>
      <c r="C3" s="597"/>
      <c r="D3" s="597"/>
      <c r="E3" s="597"/>
      <c r="F3" s="597"/>
      <c r="G3" s="597"/>
    </row>
    <row r="4" spans="2:7" ht="15.75" x14ac:dyDescent="0.25">
      <c r="B4" s="598" t="s">
        <v>570</v>
      </c>
      <c r="C4" s="598"/>
      <c r="D4" s="598"/>
      <c r="E4" s="598"/>
      <c r="F4" s="598"/>
      <c r="G4" s="598"/>
    </row>
    <row r="5" spans="2:7" x14ac:dyDescent="0.2">
      <c r="D5" s="276"/>
    </row>
    <row r="6" spans="2:7" x14ac:dyDescent="0.2">
      <c r="D6" s="149"/>
      <c r="F6" s="149"/>
    </row>
    <row r="7" spans="2:7" x14ac:dyDescent="0.2">
      <c r="B7" s="226"/>
      <c r="C7" s="509">
        <v>43921</v>
      </c>
      <c r="D7" s="509">
        <v>43555</v>
      </c>
      <c r="E7" s="510"/>
      <c r="F7" s="509">
        <v>43921</v>
      </c>
      <c r="G7" s="509">
        <v>43555</v>
      </c>
    </row>
    <row r="8" spans="2:7" x14ac:dyDescent="0.2">
      <c r="B8" s="297" t="s">
        <v>315</v>
      </c>
      <c r="C8" s="511"/>
      <c r="D8" s="511"/>
      <c r="E8" s="204" t="s">
        <v>323</v>
      </c>
      <c r="F8" s="171"/>
      <c r="G8" s="171"/>
    </row>
    <row r="9" spans="2:7" x14ac:dyDescent="0.2">
      <c r="B9" s="297" t="s">
        <v>251</v>
      </c>
      <c r="C9" s="174"/>
      <c r="D9" s="174"/>
      <c r="E9" s="204" t="s">
        <v>252</v>
      </c>
      <c r="F9" s="172"/>
      <c r="G9" s="172"/>
    </row>
    <row r="10" spans="2:7" x14ac:dyDescent="0.2">
      <c r="B10" s="196"/>
      <c r="C10" s="174"/>
      <c r="D10" s="174"/>
      <c r="F10" s="174"/>
      <c r="G10" s="174"/>
    </row>
    <row r="11" spans="2:7" x14ac:dyDescent="0.2">
      <c r="B11" s="512" t="s">
        <v>571</v>
      </c>
      <c r="C11" s="328">
        <f>+'[1]BAGEN-borrador'!C11/1000</f>
        <v>6479933.8320000004</v>
      </c>
      <c r="D11" s="328">
        <f>+'[1]BAGEN-borrador'!D11/1000</f>
        <v>3230500.7250000001</v>
      </c>
      <c r="E11" s="329" t="s">
        <v>343</v>
      </c>
      <c r="F11" s="328">
        <f>+'[1]BAGEN-borrador'!F11/1000</f>
        <v>81888807.391000003</v>
      </c>
      <c r="G11" s="328">
        <f>+'[1]BAGEN-borrador'!G11/1000</f>
        <v>118778043.774</v>
      </c>
    </row>
    <row r="12" spans="2:7" x14ac:dyDescent="0.2">
      <c r="B12" s="513" t="s">
        <v>572</v>
      </c>
      <c r="C12" s="328">
        <f>+'[1]BAGEN-borrador'!C12/1000</f>
        <v>85494393.452000007</v>
      </c>
      <c r="D12" s="328">
        <f>+'[1]BAGEN-borrador'!D12/1000</f>
        <v>83556849.177000001</v>
      </c>
      <c r="E12" s="514" t="s">
        <v>573</v>
      </c>
      <c r="F12" s="328">
        <f>+'[1]BAGEN-borrador'!F12/1000</f>
        <v>118345087.889</v>
      </c>
      <c r="G12" s="328">
        <f>+'[1]BAGEN-borrador'!G12/1000</f>
        <v>95474984.417999998</v>
      </c>
    </row>
    <row r="13" spans="2:7" x14ac:dyDescent="0.2">
      <c r="B13" s="513" t="s">
        <v>574</v>
      </c>
      <c r="C13" s="328">
        <f>+'[1]BAGEN-borrador'!C13/1000</f>
        <v>-4670374.4510000004</v>
      </c>
      <c r="D13" s="328">
        <f>+'[1]BAGEN-borrador'!D13/1000</f>
        <v>-4670374.4510000004</v>
      </c>
      <c r="E13" s="514" t="s">
        <v>575</v>
      </c>
      <c r="F13" s="328">
        <f>+'[1]BAGEN-borrador'!F13/1000</f>
        <v>3796369.99</v>
      </c>
      <c r="G13" s="328">
        <f>+'[1]BAGEN-borrador'!G13/1000</f>
        <v>3314575.696</v>
      </c>
    </row>
    <row r="14" spans="2:7" x14ac:dyDescent="0.2">
      <c r="B14" s="513" t="s">
        <v>576</v>
      </c>
      <c r="C14" s="328">
        <f>+'[1]BAGEN-borrador'!C14/1000</f>
        <v>23574778.785999998</v>
      </c>
      <c r="D14" s="328">
        <f>+'[1]BAGEN-borrador'!D14/1000</f>
        <v>29861649.734999999</v>
      </c>
      <c r="E14" s="514" t="s">
        <v>577</v>
      </c>
      <c r="F14" s="328">
        <f>+'[1]BAGEN-borrador'!F14/1000</f>
        <v>2280216.6749999998</v>
      </c>
      <c r="G14" s="328">
        <f>+'[1]BAGEN-borrador'!G14/1000</f>
        <v>0</v>
      </c>
    </row>
    <row r="15" spans="2:7" x14ac:dyDescent="0.2">
      <c r="B15" s="513" t="s">
        <v>578</v>
      </c>
      <c r="C15" s="328">
        <f>+'[1]BAGEN-borrador'!C15/1000</f>
        <v>187096390.104</v>
      </c>
      <c r="D15" s="328">
        <f>+'[1]BAGEN-borrador'!D15/1000</f>
        <v>205705791.83399999</v>
      </c>
      <c r="E15" s="514" t="s">
        <v>579</v>
      </c>
      <c r="F15" s="328">
        <f>+'[1]BAGEN-borrador'!F15/1000</f>
        <v>1215455.1769999999</v>
      </c>
      <c r="G15" s="328">
        <f>+'[1]BAGEN-borrador'!G15/1000</f>
        <v>1705473.202</v>
      </c>
    </row>
    <row r="16" spans="2:7" x14ac:dyDescent="0.2">
      <c r="B16" s="513" t="s">
        <v>580</v>
      </c>
      <c r="C16" s="328">
        <f>+'[1]BAGEN-borrador'!C16/1000</f>
        <v>5156944.0930000003</v>
      </c>
      <c r="D16" s="328">
        <f>+'[1]BAGEN-borrador'!D16/1000</f>
        <v>5607436.1189999999</v>
      </c>
      <c r="E16" s="514" t="s">
        <v>581</v>
      </c>
      <c r="F16" s="328">
        <f>+'[1]BAGEN-borrador'!F16/1000</f>
        <v>98265.284</v>
      </c>
      <c r="G16" s="328">
        <f>+'[1]BAGEN-borrador'!G16/1000</f>
        <v>127010.79399999999</v>
      </c>
    </row>
    <row r="17" spans="1:7" x14ac:dyDescent="0.2">
      <c r="B17" s="513" t="s">
        <v>582</v>
      </c>
      <c r="C17" s="328">
        <f>+'[1]BAGEN-borrador'!C17/1000</f>
        <v>-7663.5739999999996</v>
      </c>
      <c r="D17" s="328">
        <f>+'[1]BAGEN-borrador'!D17/1000</f>
        <v>-2495081.4010000001</v>
      </c>
      <c r="E17" s="514" t="s">
        <v>583</v>
      </c>
      <c r="F17" s="328">
        <f>+'[1]BAGEN-borrador'!F17/1000</f>
        <v>409513.42</v>
      </c>
      <c r="G17" s="328">
        <f>+'[1]BAGEN-borrador'!G17/1000</f>
        <v>392555.625</v>
      </c>
    </row>
    <row r="18" spans="1:7" x14ac:dyDescent="0.2">
      <c r="B18" s="513" t="s">
        <v>584</v>
      </c>
      <c r="C18" s="328">
        <f>+'[1]BAGEN-borrador'!C18/1000</f>
        <v>2977903.5839999998</v>
      </c>
      <c r="D18" s="328">
        <f>+'[1]BAGEN-borrador'!D18/1000</f>
        <v>3513447.6579999998</v>
      </c>
      <c r="E18" s="514" t="s">
        <v>585</v>
      </c>
      <c r="F18" s="328">
        <f>+'[1]BAGEN-borrador'!F18/1000</f>
        <v>627037.67500000005</v>
      </c>
      <c r="G18" s="328">
        <f>+'[1]BAGEN-borrador'!G18/1000</f>
        <v>575406.18599999999</v>
      </c>
    </row>
    <row r="19" spans="1:7" x14ac:dyDescent="0.2">
      <c r="B19" s="513"/>
      <c r="C19" s="328"/>
      <c r="D19" s="328"/>
      <c r="E19" s="514" t="s">
        <v>586</v>
      </c>
      <c r="F19" s="328">
        <f>+'[1]BAGEN-borrador'!F19/1000</f>
        <v>9642686.1539999992</v>
      </c>
      <c r="G19" s="328">
        <f>+'[1]BAGEN-borrador'!G19/1000</f>
        <v>5832873.6069999998</v>
      </c>
    </row>
    <row r="20" spans="1:7" s="204" customFormat="1" x14ac:dyDescent="0.2">
      <c r="B20" s="515" t="s">
        <v>587</v>
      </c>
      <c r="C20" s="516">
        <f>SUM(C11:C18)</f>
        <v>306102305.82599998</v>
      </c>
      <c r="D20" s="516">
        <f>SUM(D11:D18)</f>
        <v>324310219.39599997</v>
      </c>
      <c r="E20" s="517" t="s">
        <v>588</v>
      </c>
      <c r="F20" s="516">
        <f>SUM(F11:F19)</f>
        <v>218303439.65500003</v>
      </c>
      <c r="G20" s="516">
        <f>SUM(G11:G19)</f>
        <v>226200923.30199999</v>
      </c>
    </row>
    <row r="21" spans="1:7" x14ac:dyDescent="0.2">
      <c r="A21" s="204"/>
      <c r="B21" s="515"/>
      <c r="C21" s="518"/>
      <c r="D21" s="518"/>
      <c r="E21" s="517"/>
      <c r="F21" s="518"/>
      <c r="G21" s="518"/>
    </row>
    <row r="22" spans="1:7" x14ac:dyDescent="0.2">
      <c r="B22" s="519" t="s">
        <v>589</v>
      </c>
      <c r="C22" s="520"/>
      <c r="D22" s="520"/>
      <c r="E22" s="521" t="s">
        <v>590</v>
      </c>
      <c r="F22" s="520"/>
      <c r="G22" s="520"/>
    </row>
    <row r="23" spans="1:7" x14ac:dyDescent="0.2">
      <c r="B23" s="519"/>
      <c r="C23" s="520"/>
      <c r="D23" s="520"/>
      <c r="F23" s="172"/>
      <c r="G23" s="172"/>
    </row>
    <row r="24" spans="1:7" x14ac:dyDescent="0.2">
      <c r="B24" s="513" t="s">
        <v>591</v>
      </c>
      <c r="C24" s="328">
        <f>+'[1]BAGEN-borrador'!C24/1000</f>
        <v>157528652.97299999</v>
      </c>
      <c r="D24" s="328">
        <f>+'[1]BAGEN-borrador'!D24/1000</f>
        <v>65483781.763999999</v>
      </c>
      <c r="E24" s="514" t="s">
        <v>592</v>
      </c>
      <c r="F24" s="328">
        <f>+'[1]BAGEN-borrador'!F24/1000</f>
        <v>61130034.126000002</v>
      </c>
      <c r="G24" s="328">
        <f>+'[1]BAGEN-borrador'!G24/1000</f>
        <v>48775273.420999996</v>
      </c>
    </row>
    <row r="25" spans="1:7" x14ac:dyDescent="0.2">
      <c r="B25" s="513" t="s">
        <v>593</v>
      </c>
      <c r="C25" s="328">
        <f>+'[1]BAGEN-borrador'!C25/1000</f>
        <v>453831.07900000003</v>
      </c>
      <c r="D25" s="328">
        <f>+'[1]BAGEN-borrador'!D25/1000</f>
        <v>491072.17</v>
      </c>
      <c r="E25" s="514" t="s">
        <v>594</v>
      </c>
      <c r="F25" s="328">
        <f>+'[1]BAGEN-borrador'!F25/1000</f>
        <v>0</v>
      </c>
      <c r="G25" s="328">
        <f>+'[1]BAGEN-borrador'!G25/1000</f>
        <v>5113069.034</v>
      </c>
    </row>
    <row r="26" spans="1:7" x14ac:dyDescent="0.2">
      <c r="B26" s="522" t="s">
        <v>595</v>
      </c>
      <c r="C26" s="328">
        <f>+'[1]BAGEN-borrador'!C26/1000</f>
        <v>187949.84400000001</v>
      </c>
      <c r="D26" s="328">
        <f>+'[1]BAGEN-borrador'!D26/1000</f>
        <v>16103630.244000001</v>
      </c>
      <c r="E26" s="523" t="s">
        <v>596</v>
      </c>
      <c r="F26" s="328">
        <f>+'[1]BAGEN-borrador'!F26/1000</f>
        <v>1323515.3640000001</v>
      </c>
      <c r="G26" s="328">
        <f>+'[1]BAGEN-borrador'!G26/1000</f>
        <v>2137328.4720000001</v>
      </c>
    </row>
    <row r="27" spans="1:7" x14ac:dyDescent="0.2">
      <c r="B27" s="522" t="s">
        <v>597</v>
      </c>
      <c r="C27" s="328">
        <f>+'[1]BAGEN-borrador'!C27/1000</f>
        <v>57473994.399999999</v>
      </c>
      <c r="D27" s="328">
        <f>+'[1]BAGEN-borrador'!D27/1000</f>
        <v>4723750</v>
      </c>
      <c r="E27" s="523" t="s">
        <v>598</v>
      </c>
      <c r="F27" s="328">
        <f>+'[1]BAGEN-borrador'!F27/1000</f>
        <v>5500</v>
      </c>
      <c r="G27" s="328">
        <f>+'[1]BAGEN-borrador'!G27/1000</f>
        <v>5500</v>
      </c>
    </row>
    <row r="28" spans="1:7" s="204" customFormat="1" x14ac:dyDescent="0.2">
      <c r="B28" s="522" t="s">
        <v>598</v>
      </c>
      <c r="C28" s="328">
        <f>+'[1]BAGEN-borrador'!C28/1000</f>
        <v>28192.857</v>
      </c>
      <c r="D28" s="328">
        <f>+'[1]BAGEN-borrador'!D28/1000</f>
        <v>19192.857</v>
      </c>
      <c r="E28" s="514" t="s">
        <v>586</v>
      </c>
      <c r="F28" s="328">
        <f>+'[1]BAGEN-borrador'!F28/1000</f>
        <v>143334996.24599999</v>
      </c>
      <c r="G28" s="328">
        <f>+'[1]BAGEN-borrador'!G28/1000</f>
        <v>42772134.781000003</v>
      </c>
    </row>
    <row r="29" spans="1:7" s="204" customFormat="1" x14ac:dyDescent="0.2">
      <c r="B29" s="513" t="s">
        <v>572</v>
      </c>
      <c r="C29" s="328">
        <f>+'[1]BAGEN-borrador'!C29/1000</f>
        <v>120579888.484</v>
      </c>
      <c r="D29" s="328">
        <f>+'[1]BAGEN-borrador'!D29/1000</f>
        <v>54375408.193999998</v>
      </c>
      <c r="E29" s="514"/>
      <c r="F29" s="328"/>
      <c r="G29" s="328"/>
    </row>
    <row r="30" spans="1:7" x14ac:dyDescent="0.2">
      <c r="B30" s="515" t="s">
        <v>599</v>
      </c>
      <c r="C30" s="524">
        <f>SUM(C24:C29)</f>
        <v>336252509.63699996</v>
      </c>
      <c r="D30" s="524">
        <f>SUM(D24:D29)</f>
        <v>141196835.229</v>
      </c>
      <c r="E30" s="517" t="s">
        <v>600</v>
      </c>
      <c r="F30" s="524">
        <f>SUM(F24:F29)</f>
        <v>205794045.736</v>
      </c>
      <c r="G30" s="524">
        <f>SUM(G24:G29)</f>
        <v>98803305.708000004</v>
      </c>
    </row>
    <row r="31" spans="1:7" x14ac:dyDescent="0.2">
      <c r="B31" s="525"/>
      <c r="C31" s="444"/>
      <c r="D31" s="444"/>
      <c r="E31" s="526"/>
      <c r="F31" s="444"/>
      <c r="G31" s="444"/>
    </row>
    <row r="32" spans="1:7" x14ac:dyDescent="0.2">
      <c r="B32" s="525"/>
      <c r="C32" s="444"/>
      <c r="D32" s="444"/>
      <c r="E32" s="527" t="s">
        <v>601</v>
      </c>
      <c r="F32" s="528">
        <f>F20+F30</f>
        <v>424097485.39100003</v>
      </c>
      <c r="G32" s="528">
        <f>G20+G30</f>
        <v>325004229.00999999</v>
      </c>
    </row>
    <row r="33" spans="2:8" x14ac:dyDescent="0.2">
      <c r="B33" s="525"/>
      <c r="C33" s="444"/>
      <c r="D33" s="444"/>
      <c r="E33" s="526"/>
      <c r="F33" s="444"/>
      <c r="G33" s="328"/>
    </row>
    <row r="34" spans="2:8" x14ac:dyDescent="0.2">
      <c r="B34" s="525"/>
      <c r="C34" s="444"/>
      <c r="D34" s="444"/>
      <c r="E34" s="527" t="s">
        <v>602</v>
      </c>
      <c r="F34" s="529">
        <f>+'[1]BAGEN-borrador'!F34/1000</f>
        <v>218257330.072</v>
      </c>
      <c r="G34" s="529">
        <f>+'[1]BAGEN-borrador'!G34/1000</f>
        <v>140502825.61500001</v>
      </c>
    </row>
    <row r="35" spans="2:8" x14ac:dyDescent="0.2">
      <c r="B35" s="525"/>
      <c r="C35" s="444"/>
      <c r="D35" s="444"/>
      <c r="E35" s="526"/>
      <c r="F35" s="444"/>
      <c r="G35" s="444"/>
    </row>
    <row r="36" spans="2:8" s="204" customFormat="1" ht="13.5" thickBot="1" x14ac:dyDescent="0.25">
      <c r="B36" s="512"/>
      <c r="C36" s="444"/>
      <c r="D36" s="328"/>
      <c r="E36" s="329"/>
      <c r="F36" s="328"/>
      <c r="G36" s="328"/>
    </row>
    <row r="37" spans="2:8" ht="13.5" thickBot="1" x14ac:dyDescent="0.25">
      <c r="B37" s="530" t="s">
        <v>603</v>
      </c>
      <c r="C37" s="337">
        <f>C20+C30</f>
        <v>642354815.46299994</v>
      </c>
      <c r="D37" s="337">
        <f>D20+D30</f>
        <v>465507054.625</v>
      </c>
      <c r="E37" s="531" t="s">
        <v>604</v>
      </c>
      <c r="F37" s="337">
        <f>F32+F34</f>
        <v>642354815.46300006</v>
      </c>
      <c r="G37" s="532">
        <f>G32+G34</f>
        <v>465507054.625</v>
      </c>
      <c r="H37" s="451"/>
    </row>
    <row r="38" spans="2:8" x14ac:dyDescent="0.2">
      <c r="B38" s="345"/>
      <c r="C38" s="526"/>
      <c r="D38" s="329"/>
      <c r="E38" s="329"/>
      <c r="F38" s="533"/>
      <c r="G38" s="533">
        <f>+D37-G37</f>
        <v>0</v>
      </c>
    </row>
    <row r="39" spans="2:8" x14ac:dyDescent="0.2">
      <c r="B39" s="226"/>
      <c r="C39" s="407"/>
      <c r="D39" s="195"/>
      <c r="E39" s="195"/>
      <c r="F39" s="534"/>
      <c r="G39" s="147"/>
    </row>
    <row r="40" spans="2:8" x14ac:dyDescent="0.2">
      <c r="B40" s="196"/>
      <c r="C40" s="535"/>
      <c r="F40" s="158"/>
      <c r="G40" s="152"/>
    </row>
    <row r="41" spans="2:8" x14ac:dyDescent="0.2">
      <c r="B41" s="196"/>
      <c r="C41" s="536"/>
      <c r="G41" s="152"/>
    </row>
    <row r="42" spans="2:8" x14ac:dyDescent="0.2">
      <c r="B42" s="196"/>
      <c r="C42" s="536"/>
      <c r="G42" s="152"/>
    </row>
    <row r="43" spans="2:8" x14ac:dyDescent="0.2">
      <c r="B43" s="196"/>
      <c r="G43" s="152"/>
    </row>
    <row r="44" spans="2:8" x14ac:dyDescent="0.2">
      <c r="B44" s="196"/>
      <c r="G44" s="152"/>
    </row>
    <row r="45" spans="2:8" x14ac:dyDescent="0.2">
      <c r="B45" s="196"/>
      <c r="G45" s="152"/>
    </row>
    <row r="46" spans="2:8" x14ac:dyDescent="0.2">
      <c r="B46" s="261"/>
      <c r="C46" s="200"/>
      <c r="D46" s="200"/>
      <c r="E46" s="200"/>
      <c r="F46" s="200"/>
      <c r="G46" s="166"/>
    </row>
  </sheetData>
  <mergeCells count="3">
    <mergeCell ref="B2:G2"/>
    <mergeCell ref="B3:G3"/>
    <mergeCell ref="B4:G4"/>
  </mergeCells>
  <printOptions horizontalCentered="1" verticalCentered="1"/>
  <pageMargins left="0.57999999999999996" right="0.27" top="0.31" bottom="0.78" header="0.69" footer="0.51180555555555496"/>
  <pageSetup paperSize="9" scale="74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9866A-A63D-423D-AA01-7C1C98225947}">
  <dimension ref="B2:P51"/>
  <sheetViews>
    <sheetView showOutlineSymbols="0" zoomScale="90" zoomScaleNormal="90" workbookViewId="0">
      <selection activeCell="C4" sqref="C4:N4"/>
    </sheetView>
  </sheetViews>
  <sheetFormatPr baseColWidth="10" defaultColWidth="9.140625" defaultRowHeight="12.75" x14ac:dyDescent="0.2"/>
  <cols>
    <col min="3" max="3" width="42.5703125" bestFit="1" customWidth="1"/>
    <col min="4" max="4" width="12" bestFit="1" customWidth="1"/>
    <col min="5" max="5" width="10.7109375" bestFit="1" customWidth="1"/>
    <col min="6" max="6" width="14.85546875" bestFit="1" customWidth="1"/>
    <col min="7" max="7" width="15.42578125" customWidth="1"/>
    <col min="8" max="9" width="9.85546875" bestFit="1" customWidth="1"/>
    <col min="10" max="10" width="11" bestFit="1" customWidth="1"/>
    <col min="11" max="11" width="15.7109375" customWidth="1"/>
    <col min="12" max="12" width="13.5703125" bestFit="1" customWidth="1"/>
    <col min="13" max="13" width="16" customWidth="1"/>
    <col min="14" max="14" width="16.140625" customWidth="1"/>
  </cols>
  <sheetData>
    <row r="2" spans="2:16" ht="18" customHeight="1" x14ac:dyDescent="0.2">
      <c r="B2" s="226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47"/>
    </row>
    <row r="3" spans="2:16" ht="27" customHeight="1" x14ac:dyDescent="0.4">
      <c r="B3" s="196"/>
      <c r="C3" s="599" t="s">
        <v>535</v>
      </c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162"/>
    </row>
    <row r="4" spans="2:16" ht="25.5" customHeight="1" x14ac:dyDescent="0.3">
      <c r="B4" s="196"/>
      <c r="C4" s="600" t="s">
        <v>482</v>
      </c>
      <c r="D4" s="600"/>
      <c r="E4" s="600"/>
      <c r="F4" s="600"/>
      <c r="G4" s="600"/>
      <c r="H4" s="600"/>
      <c r="I4" s="600"/>
      <c r="J4" s="600"/>
      <c r="K4" s="600"/>
      <c r="L4" s="600"/>
      <c r="M4" s="600"/>
      <c r="N4" s="600"/>
      <c r="O4" s="162"/>
    </row>
    <row r="5" spans="2:16" ht="21.75" customHeight="1" x14ac:dyDescent="0.25">
      <c r="B5" s="196"/>
      <c r="C5" s="601" t="s">
        <v>276</v>
      </c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</row>
    <row r="6" spans="2:16" ht="18" customHeight="1" x14ac:dyDescent="0.3">
      <c r="B6" s="196"/>
      <c r="C6" s="493"/>
      <c r="D6" s="493"/>
      <c r="F6" s="493"/>
      <c r="G6" s="493"/>
      <c r="H6" s="494"/>
      <c r="I6" s="494"/>
      <c r="J6" s="493"/>
      <c r="K6" s="493"/>
      <c r="L6" s="493"/>
      <c r="M6" s="493"/>
      <c r="N6" s="493"/>
      <c r="O6" s="495"/>
    </row>
    <row r="7" spans="2:16" ht="18" customHeight="1" x14ac:dyDescent="0.2">
      <c r="B7" s="196"/>
      <c r="O7" s="152"/>
    </row>
    <row r="8" spans="2:16" ht="18" customHeight="1" x14ac:dyDescent="0.2">
      <c r="B8" s="196"/>
      <c r="C8" s="496"/>
      <c r="D8" s="497"/>
      <c r="E8" s="497"/>
      <c r="F8" s="497"/>
      <c r="G8" s="195"/>
      <c r="H8" s="195"/>
      <c r="I8" s="195"/>
      <c r="J8" s="195"/>
      <c r="K8" s="602" t="s">
        <v>536</v>
      </c>
      <c r="L8" s="603"/>
      <c r="M8" s="484">
        <v>43921</v>
      </c>
      <c r="N8" s="484">
        <v>43555</v>
      </c>
      <c r="O8" s="152"/>
    </row>
    <row r="9" spans="2:16" ht="18" customHeight="1" x14ac:dyDescent="0.2">
      <c r="B9" s="196"/>
      <c r="C9" s="235"/>
      <c r="D9" s="498"/>
      <c r="E9" s="499"/>
      <c r="F9" s="499"/>
      <c r="G9" s="500"/>
      <c r="H9" s="604" t="s">
        <v>537</v>
      </c>
      <c r="I9" s="604"/>
      <c r="J9" s="604"/>
      <c r="K9" s="604"/>
      <c r="L9" s="501" t="s">
        <v>538</v>
      </c>
      <c r="M9" s="235" t="s">
        <v>539</v>
      </c>
      <c r="N9" s="235" t="s">
        <v>539</v>
      </c>
      <c r="O9" s="501"/>
    </row>
    <row r="10" spans="2:16" ht="18" customHeight="1" x14ac:dyDescent="0.2">
      <c r="B10" s="196"/>
      <c r="C10" s="235" t="s">
        <v>365</v>
      </c>
      <c r="D10" s="502" t="s">
        <v>428</v>
      </c>
      <c r="E10" s="502" t="s">
        <v>455</v>
      </c>
      <c r="F10" s="502" t="s">
        <v>540</v>
      </c>
      <c r="G10" s="235" t="s">
        <v>381</v>
      </c>
      <c r="H10" s="235" t="s">
        <v>541</v>
      </c>
      <c r="I10" s="235" t="s">
        <v>541</v>
      </c>
      <c r="J10" s="235" t="s">
        <v>542</v>
      </c>
      <c r="K10" s="235" t="s">
        <v>381</v>
      </c>
      <c r="L10" s="235" t="s">
        <v>543</v>
      </c>
      <c r="M10" s="235" t="s">
        <v>544</v>
      </c>
      <c r="N10" s="235" t="s">
        <v>544</v>
      </c>
      <c r="O10" s="501"/>
    </row>
    <row r="11" spans="2:16" ht="18" customHeight="1" x14ac:dyDescent="0.2">
      <c r="B11" s="196"/>
      <c r="C11" s="243"/>
      <c r="D11" s="243" t="s">
        <v>545</v>
      </c>
      <c r="E11" s="243" t="s">
        <v>546</v>
      </c>
      <c r="F11" s="243" t="s">
        <v>547</v>
      </c>
      <c r="G11" s="243"/>
      <c r="H11" s="243" t="s">
        <v>548</v>
      </c>
      <c r="I11" s="243" t="s">
        <v>455</v>
      </c>
      <c r="J11" s="243" t="s">
        <v>549</v>
      </c>
      <c r="K11" s="243"/>
      <c r="L11" s="243" t="s">
        <v>550</v>
      </c>
      <c r="M11" s="243" t="s">
        <v>467</v>
      </c>
      <c r="N11" s="243" t="s">
        <v>467</v>
      </c>
      <c r="O11" s="501"/>
    </row>
    <row r="12" spans="2:16" ht="18" customHeight="1" x14ac:dyDescent="0.2">
      <c r="B12" s="196"/>
      <c r="C12" s="171" t="s">
        <v>551</v>
      </c>
      <c r="D12" s="171"/>
      <c r="E12" s="503"/>
      <c r="F12" s="171"/>
      <c r="G12" s="171"/>
      <c r="H12" s="171"/>
      <c r="I12" s="171"/>
      <c r="J12" s="171"/>
      <c r="K12" s="174"/>
      <c r="L12" s="171"/>
      <c r="M12" s="171"/>
      <c r="N12" s="174"/>
      <c r="O12" s="152"/>
    </row>
    <row r="13" spans="2:16" ht="18" customHeight="1" x14ac:dyDescent="0.2">
      <c r="B13" s="196"/>
      <c r="C13" s="172" t="s">
        <v>552</v>
      </c>
      <c r="D13" s="174">
        <v>100000000</v>
      </c>
      <c r="E13" s="174">
        <v>0</v>
      </c>
      <c r="F13" s="174">
        <v>0</v>
      </c>
      <c r="G13" s="174">
        <v>100000000</v>
      </c>
      <c r="H13" s="210">
        <v>1192184.223</v>
      </c>
      <c r="I13" s="210">
        <v>5124556.7540000007</v>
      </c>
      <c r="J13" s="174">
        <v>75205174.266000003</v>
      </c>
      <c r="K13" s="174">
        <v>81521915.243000001</v>
      </c>
      <c r="L13" s="174">
        <v>35358155.960000001</v>
      </c>
      <c r="M13" s="174">
        <f>G13+K13+L13</f>
        <v>216880071.20300001</v>
      </c>
      <c r="N13" s="174">
        <v>138797260</v>
      </c>
      <c r="O13" s="248"/>
      <c r="P13" s="158"/>
    </row>
    <row r="14" spans="2:16" ht="18" customHeight="1" x14ac:dyDescent="0.2">
      <c r="B14" s="196"/>
      <c r="C14" s="172" t="s">
        <v>553</v>
      </c>
      <c r="D14" s="174"/>
      <c r="E14" s="174"/>
      <c r="F14" s="174"/>
      <c r="G14" s="174">
        <f t="shared" ref="G14:G28" si="0">D14+E14+F14</f>
        <v>0</v>
      </c>
      <c r="H14" s="174"/>
      <c r="I14" s="174"/>
      <c r="J14" s="174"/>
      <c r="K14" s="174">
        <f t="shared" ref="K14:K28" si="1">+H14+J14+I14</f>
        <v>0</v>
      </c>
      <c r="L14" s="174"/>
      <c r="M14" s="174">
        <f t="shared" ref="M14:M28" si="2">G14+K14+L14</f>
        <v>0</v>
      </c>
      <c r="N14" s="174">
        <v>0</v>
      </c>
      <c r="O14" s="248"/>
      <c r="P14" s="158"/>
    </row>
    <row r="15" spans="2:16" ht="18" customHeight="1" x14ac:dyDescent="0.2">
      <c r="B15" s="196"/>
      <c r="C15" s="172" t="s">
        <v>554</v>
      </c>
      <c r="D15" s="174"/>
      <c r="E15" s="174"/>
      <c r="F15" s="174"/>
      <c r="G15" s="174">
        <f t="shared" si="0"/>
        <v>0</v>
      </c>
      <c r="H15" s="174"/>
      <c r="I15" s="174"/>
      <c r="J15" s="174"/>
      <c r="K15" s="174">
        <f t="shared" si="1"/>
        <v>0</v>
      </c>
      <c r="L15" s="174"/>
      <c r="M15" s="174">
        <f t="shared" si="2"/>
        <v>0</v>
      </c>
      <c r="N15" s="174">
        <v>0</v>
      </c>
      <c r="O15" s="248"/>
    </row>
    <row r="16" spans="2:16" ht="18" customHeight="1" x14ac:dyDescent="0.2">
      <c r="B16" s="196"/>
      <c r="C16" s="172" t="s">
        <v>555</v>
      </c>
      <c r="D16" s="174"/>
      <c r="E16" s="174"/>
      <c r="F16" s="174"/>
      <c r="G16" s="174">
        <f t="shared" si="0"/>
        <v>0</v>
      </c>
      <c r="H16" s="174"/>
      <c r="I16" s="174"/>
      <c r="J16" s="174"/>
      <c r="K16" s="174">
        <f t="shared" si="1"/>
        <v>0</v>
      </c>
      <c r="L16" s="174"/>
      <c r="M16" s="174">
        <f t="shared" si="2"/>
        <v>0</v>
      </c>
      <c r="N16" s="174">
        <v>0</v>
      </c>
      <c r="O16" s="248"/>
    </row>
    <row r="17" spans="2:15" ht="18" customHeight="1" x14ac:dyDescent="0.2">
      <c r="B17" s="196"/>
      <c r="C17" s="172" t="s">
        <v>556</v>
      </c>
      <c r="D17" s="174"/>
      <c r="E17" s="174"/>
      <c r="F17" s="174"/>
      <c r="G17" s="174">
        <f t="shared" si="0"/>
        <v>0</v>
      </c>
      <c r="H17" s="174"/>
      <c r="I17" s="174"/>
      <c r="J17" s="174"/>
      <c r="K17" s="174">
        <f t="shared" si="1"/>
        <v>0</v>
      </c>
      <c r="L17" s="174"/>
      <c r="M17" s="174">
        <f t="shared" si="2"/>
        <v>0</v>
      </c>
      <c r="N17" s="174">
        <v>0</v>
      </c>
      <c r="O17" s="248"/>
    </row>
    <row r="18" spans="2:15" ht="18" customHeight="1" x14ac:dyDescent="0.2">
      <c r="B18" s="161"/>
      <c r="C18" s="237" t="s">
        <v>557</v>
      </c>
      <c r="D18" s="174"/>
      <c r="E18" s="174"/>
      <c r="F18" s="174"/>
      <c r="G18" s="174">
        <f t="shared" si="0"/>
        <v>0</v>
      </c>
      <c r="H18" s="174"/>
      <c r="I18" s="174"/>
      <c r="J18" s="174"/>
      <c r="K18" s="174">
        <f t="shared" si="1"/>
        <v>0</v>
      </c>
      <c r="L18" s="174"/>
      <c r="M18" s="174">
        <f t="shared" si="2"/>
        <v>0</v>
      </c>
      <c r="N18" s="174">
        <v>0</v>
      </c>
      <c r="O18" s="248"/>
    </row>
    <row r="19" spans="2:15" ht="18" customHeight="1" x14ac:dyDescent="0.2">
      <c r="B19" s="196"/>
      <c r="C19" s="172" t="s">
        <v>558</v>
      </c>
      <c r="D19" s="183"/>
      <c r="E19" s="183"/>
      <c r="F19" s="183"/>
      <c r="G19" s="174">
        <f t="shared" si="0"/>
        <v>0</v>
      </c>
      <c r="H19" s="183"/>
      <c r="I19" s="183"/>
      <c r="J19" s="183"/>
      <c r="K19" s="174">
        <f t="shared" si="1"/>
        <v>0</v>
      </c>
      <c r="L19" s="183"/>
      <c r="M19" s="174">
        <f t="shared" si="2"/>
        <v>0</v>
      </c>
      <c r="N19" s="174">
        <v>0</v>
      </c>
      <c r="O19" s="179"/>
    </row>
    <row r="20" spans="2:15" ht="18" customHeight="1" x14ac:dyDescent="0.2">
      <c r="B20" s="196"/>
      <c r="C20" s="172" t="s">
        <v>559</v>
      </c>
      <c r="D20" s="174"/>
      <c r="E20" s="174"/>
      <c r="F20" s="174"/>
      <c r="G20" s="174">
        <f t="shared" si="0"/>
        <v>0</v>
      </c>
      <c r="H20" s="174"/>
      <c r="I20" s="174"/>
      <c r="J20" s="174"/>
      <c r="K20" s="174">
        <f t="shared" si="1"/>
        <v>0</v>
      </c>
      <c r="L20" s="174"/>
      <c r="M20" s="174">
        <f t="shared" si="2"/>
        <v>0</v>
      </c>
      <c r="N20" s="174">
        <v>0</v>
      </c>
      <c r="O20" s="248"/>
    </row>
    <row r="21" spans="2:15" ht="18" customHeight="1" x14ac:dyDescent="0.2">
      <c r="B21" s="196"/>
      <c r="C21" s="172" t="s">
        <v>560</v>
      </c>
      <c r="D21" s="174"/>
      <c r="E21" s="174"/>
      <c r="F21" s="174"/>
      <c r="G21" s="174">
        <f t="shared" si="0"/>
        <v>0</v>
      </c>
      <c r="H21" s="174"/>
      <c r="I21" s="174"/>
      <c r="J21" s="174"/>
      <c r="K21" s="174">
        <f t="shared" si="1"/>
        <v>0</v>
      </c>
      <c r="L21" s="174"/>
      <c r="M21" s="174">
        <f t="shared" si="2"/>
        <v>0</v>
      </c>
      <c r="N21" s="174">
        <v>0</v>
      </c>
      <c r="O21" s="248"/>
    </row>
    <row r="22" spans="2:15" ht="18" customHeight="1" x14ac:dyDescent="0.2">
      <c r="B22" s="196"/>
      <c r="C22" s="172" t="s">
        <v>561</v>
      </c>
      <c r="D22" s="174"/>
      <c r="E22" s="174"/>
      <c r="F22" s="174"/>
      <c r="G22" s="174">
        <f t="shared" si="0"/>
        <v>0</v>
      </c>
      <c r="H22" s="174"/>
      <c r="I22" s="174"/>
      <c r="J22" s="174"/>
      <c r="K22" s="174">
        <f t="shared" si="1"/>
        <v>0</v>
      </c>
      <c r="L22" s="174"/>
      <c r="M22" s="174">
        <f t="shared" si="2"/>
        <v>0</v>
      </c>
      <c r="N22" s="174">
        <v>0</v>
      </c>
      <c r="O22" s="248"/>
    </row>
    <row r="23" spans="2:15" ht="18" customHeight="1" x14ac:dyDescent="0.2">
      <c r="B23" s="196"/>
      <c r="C23" s="172" t="s">
        <v>562</v>
      </c>
      <c r="D23" s="174"/>
      <c r="E23" s="174"/>
      <c r="F23" s="174"/>
      <c r="G23" s="174">
        <f t="shared" si="0"/>
        <v>0</v>
      </c>
      <c r="H23" s="174"/>
      <c r="I23" s="174"/>
      <c r="J23" s="174"/>
      <c r="K23" s="174">
        <f t="shared" si="1"/>
        <v>0</v>
      </c>
      <c r="L23" s="174"/>
      <c r="M23" s="174">
        <f t="shared" si="2"/>
        <v>0</v>
      </c>
      <c r="N23" s="174">
        <v>0</v>
      </c>
      <c r="O23" s="248"/>
    </row>
    <row r="24" spans="2:15" ht="18" customHeight="1" x14ac:dyDescent="0.2">
      <c r="B24" s="196"/>
      <c r="C24" s="172" t="s">
        <v>563</v>
      </c>
      <c r="D24" s="174"/>
      <c r="E24" s="174"/>
      <c r="F24" s="174"/>
      <c r="G24" s="174">
        <f t="shared" si="0"/>
        <v>0</v>
      </c>
      <c r="H24" s="174"/>
      <c r="I24" s="174"/>
      <c r="J24" s="174"/>
      <c r="K24" s="174">
        <f t="shared" si="1"/>
        <v>0</v>
      </c>
      <c r="L24" s="174"/>
      <c r="M24" s="174">
        <f t="shared" si="2"/>
        <v>0</v>
      </c>
      <c r="N24" s="174">
        <v>147392</v>
      </c>
      <c r="O24" s="248"/>
    </row>
    <row r="25" spans="2:15" ht="18" customHeight="1" x14ac:dyDescent="0.2">
      <c r="B25" s="196"/>
      <c r="C25" s="172" t="s">
        <v>564</v>
      </c>
      <c r="D25" s="174"/>
      <c r="E25" s="158"/>
      <c r="F25" s="174"/>
      <c r="G25" s="174">
        <f t="shared" si="0"/>
        <v>0</v>
      </c>
      <c r="H25" s="174"/>
      <c r="I25" s="174"/>
      <c r="J25" s="174"/>
      <c r="K25" s="174">
        <f t="shared" si="1"/>
        <v>0</v>
      </c>
      <c r="L25" s="174"/>
      <c r="M25" s="174">
        <f t="shared" si="2"/>
        <v>0</v>
      </c>
      <c r="N25" s="174">
        <v>0</v>
      </c>
      <c r="O25" s="248"/>
    </row>
    <row r="26" spans="2:15" ht="18" customHeight="1" x14ac:dyDescent="0.2">
      <c r="B26" s="196"/>
      <c r="C26" s="172" t="s">
        <v>565</v>
      </c>
      <c r="D26" s="174"/>
      <c r="E26" s="174"/>
      <c r="F26" s="174"/>
      <c r="G26" s="174">
        <f t="shared" si="0"/>
        <v>0</v>
      </c>
      <c r="H26" s="174"/>
      <c r="I26" s="174"/>
      <c r="J26" s="174"/>
      <c r="K26" s="174">
        <f t="shared" si="1"/>
        <v>0</v>
      </c>
      <c r="L26" s="174">
        <v>1311969.976</v>
      </c>
      <c r="M26" s="174">
        <f t="shared" si="2"/>
        <v>1311969.976</v>
      </c>
      <c r="N26" s="174">
        <v>1480265</v>
      </c>
      <c r="O26" s="248"/>
    </row>
    <row r="27" spans="2:15" ht="18" customHeight="1" x14ac:dyDescent="0.2">
      <c r="B27" s="196"/>
      <c r="C27" s="172" t="s">
        <v>566</v>
      </c>
      <c r="D27" s="174"/>
      <c r="E27" s="174"/>
      <c r="F27" s="174"/>
      <c r="G27" s="174">
        <f t="shared" si="0"/>
        <v>0</v>
      </c>
      <c r="H27" s="174"/>
      <c r="I27" s="174"/>
      <c r="J27" s="174"/>
      <c r="K27" s="174">
        <f t="shared" si="1"/>
        <v>0</v>
      </c>
      <c r="L27" s="174"/>
      <c r="M27" s="174">
        <f t="shared" si="2"/>
        <v>0</v>
      </c>
      <c r="N27" s="174">
        <v>0</v>
      </c>
      <c r="O27" s="248"/>
    </row>
    <row r="28" spans="2:15" ht="18" customHeight="1" x14ac:dyDescent="0.2">
      <c r="B28" s="196"/>
      <c r="C28" s="172" t="s">
        <v>132</v>
      </c>
      <c r="D28" s="504"/>
      <c r="E28" s="504"/>
      <c r="F28" s="504"/>
      <c r="G28" s="174">
        <f t="shared" si="0"/>
        <v>0</v>
      </c>
      <c r="H28" s="504">
        <v>65289</v>
      </c>
      <c r="I28" s="504"/>
      <c r="J28" s="504"/>
      <c r="K28" s="174">
        <f t="shared" si="1"/>
        <v>65289</v>
      </c>
      <c r="L28" s="504"/>
      <c r="M28" s="174">
        <f t="shared" si="2"/>
        <v>65289</v>
      </c>
      <c r="N28" s="174">
        <v>77909</v>
      </c>
      <c r="O28" s="248"/>
    </row>
    <row r="29" spans="2:15" s="204" customFormat="1" ht="18" customHeight="1" x14ac:dyDescent="0.2">
      <c r="B29" s="297"/>
      <c r="C29" s="251" t="s">
        <v>567</v>
      </c>
      <c r="D29" s="486">
        <f t="shared" ref="D29:N29" si="3">SUM(D13:D28)</f>
        <v>100000000</v>
      </c>
      <c r="E29" s="486">
        <f t="shared" si="3"/>
        <v>0</v>
      </c>
      <c r="F29" s="486">
        <f t="shared" si="3"/>
        <v>0</v>
      </c>
      <c r="G29" s="486">
        <f t="shared" si="3"/>
        <v>100000000</v>
      </c>
      <c r="H29" s="486">
        <f t="shared" si="3"/>
        <v>1257473.223</v>
      </c>
      <c r="I29" s="486">
        <f t="shared" si="3"/>
        <v>5124556.7540000007</v>
      </c>
      <c r="J29" s="486">
        <f t="shared" si="3"/>
        <v>75205174.266000003</v>
      </c>
      <c r="K29" s="486">
        <f t="shared" si="3"/>
        <v>81587204.243000001</v>
      </c>
      <c r="L29" s="486">
        <f t="shared" si="3"/>
        <v>36670125.936000004</v>
      </c>
      <c r="M29" s="486">
        <f t="shared" si="3"/>
        <v>218257330.17900002</v>
      </c>
      <c r="N29" s="486">
        <f t="shared" si="3"/>
        <v>140502826</v>
      </c>
      <c r="O29" s="298"/>
    </row>
    <row r="30" spans="2:15" ht="18" customHeight="1" x14ac:dyDescent="0.2">
      <c r="B30" s="196"/>
      <c r="C30" s="149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248"/>
    </row>
    <row r="31" spans="2:15" ht="18" customHeight="1" x14ac:dyDescent="0.2">
      <c r="B31" s="196"/>
      <c r="J31" s="149"/>
      <c r="M31" s="158"/>
      <c r="N31" s="158"/>
      <c r="O31" s="248"/>
    </row>
    <row r="32" spans="2:15" ht="18" customHeight="1" x14ac:dyDescent="0.2">
      <c r="B32" s="196"/>
      <c r="C32" s="226"/>
      <c r="D32" s="195"/>
      <c r="E32" s="195"/>
      <c r="F32" s="195"/>
      <c r="G32" s="195"/>
      <c r="H32" s="195"/>
      <c r="I32" s="195"/>
      <c r="J32" s="195"/>
      <c r="K32" s="195"/>
      <c r="L32" s="195"/>
      <c r="M32" s="407"/>
      <c r="N32" s="505"/>
      <c r="O32" s="248"/>
    </row>
    <row r="33" spans="2:15" ht="18" customHeight="1" x14ac:dyDescent="0.2">
      <c r="B33" s="196"/>
      <c r="C33" s="196"/>
      <c r="D33" s="149"/>
      <c r="E33" s="149"/>
      <c r="F33" s="149"/>
      <c r="G33" s="149"/>
      <c r="M33" s="158"/>
      <c r="N33" s="248"/>
      <c r="O33" s="248"/>
    </row>
    <row r="34" spans="2:15" ht="18" customHeight="1" x14ac:dyDescent="0.2">
      <c r="B34" s="196"/>
      <c r="C34" s="196"/>
      <c r="D34" s="149"/>
      <c r="E34" s="149"/>
      <c r="F34" s="149"/>
      <c r="G34" s="149"/>
      <c r="M34" s="158"/>
      <c r="N34" s="248"/>
      <c r="O34" s="248"/>
    </row>
    <row r="35" spans="2:15" ht="18" customHeight="1" x14ac:dyDescent="0.2">
      <c r="B35" s="196"/>
      <c r="C35" s="196"/>
      <c r="D35" s="149"/>
      <c r="E35" s="149"/>
      <c r="F35" s="149"/>
      <c r="G35" s="149"/>
      <c r="M35" s="158"/>
      <c r="N35" s="248"/>
      <c r="O35" s="248"/>
    </row>
    <row r="36" spans="2:15" ht="18" customHeight="1" x14ac:dyDescent="0.2">
      <c r="B36" s="196"/>
      <c r="C36" s="196"/>
      <c r="D36" s="149"/>
      <c r="E36" s="149"/>
      <c r="F36" s="149"/>
      <c r="G36" s="149"/>
      <c r="M36" s="158"/>
      <c r="N36" s="248"/>
      <c r="O36" s="248"/>
    </row>
    <row r="37" spans="2:15" ht="18" customHeight="1" x14ac:dyDescent="0.2">
      <c r="B37" s="196"/>
      <c r="C37" s="196"/>
      <c r="D37" s="149"/>
      <c r="E37" s="149"/>
      <c r="F37" s="149"/>
      <c r="G37" s="149"/>
      <c r="M37" s="158"/>
      <c r="N37" s="248"/>
      <c r="O37" s="248"/>
    </row>
    <row r="38" spans="2:15" ht="18" customHeight="1" x14ac:dyDescent="0.2">
      <c r="B38" s="196"/>
      <c r="C38" s="196"/>
      <c r="D38" s="506"/>
      <c r="E38" s="149"/>
      <c r="F38" s="506"/>
      <c r="G38" s="506"/>
      <c r="H38" s="149"/>
      <c r="I38" s="149"/>
      <c r="J38" s="149"/>
      <c r="K38" s="149"/>
      <c r="L38" s="149"/>
      <c r="M38" s="158"/>
      <c r="N38" s="248"/>
      <c r="O38" s="248"/>
    </row>
    <row r="39" spans="2:15" ht="18" customHeight="1" x14ac:dyDescent="0.2">
      <c r="B39" s="196"/>
      <c r="C39" s="196"/>
      <c r="D39" s="506"/>
      <c r="E39" s="149"/>
      <c r="F39" s="506"/>
      <c r="G39" s="506"/>
      <c r="H39" s="149"/>
      <c r="I39" s="149"/>
      <c r="J39" s="149"/>
      <c r="K39" s="149"/>
      <c r="L39" s="149"/>
      <c r="M39" s="149"/>
      <c r="N39" s="152"/>
      <c r="O39" s="248"/>
    </row>
    <row r="40" spans="2:15" ht="18" customHeight="1" x14ac:dyDescent="0.2">
      <c r="B40" s="196"/>
      <c r="C40" s="196"/>
      <c r="D40" s="506"/>
      <c r="F40" s="506"/>
      <c r="G40" s="506"/>
      <c r="N40" s="152"/>
      <c r="O40" s="152"/>
    </row>
    <row r="41" spans="2:15" ht="18" customHeight="1" x14ac:dyDescent="0.2">
      <c r="B41" s="196"/>
      <c r="C41" s="261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166"/>
      <c r="O41" s="152"/>
    </row>
    <row r="42" spans="2:15" ht="18" customHeight="1" x14ac:dyDescent="0.2">
      <c r="B42" s="196"/>
      <c r="O42" s="152"/>
    </row>
    <row r="43" spans="2:15" ht="18" customHeight="1" x14ac:dyDescent="0.2">
      <c r="B43" s="261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166"/>
    </row>
    <row r="44" spans="2:15" ht="18" customHeight="1" x14ac:dyDescent="0.2"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</row>
    <row r="45" spans="2:15" ht="18" customHeight="1" x14ac:dyDescent="0.2">
      <c r="B45" s="149"/>
      <c r="C45" s="204"/>
      <c r="D45" s="270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2:15" ht="18" customHeight="1" x14ac:dyDescent="0.2">
      <c r="B46" s="149"/>
      <c r="C46" s="204"/>
      <c r="D46" s="507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</row>
    <row r="47" spans="2:15" ht="18" customHeight="1" x14ac:dyDescent="0.2">
      <c r="B47" s="149"/>
      <c r="C47" s="204"/>
      <c r="D47" s="507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15" ht="18" customHeight="1" x14ac:dyDescent="0.2">
      <c r="B48" s="149"/>
      <c r="C48" s="508"/>
      <c r="D48" s="508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</row>
    <row r="49" spans="2:15" ht="18" customHeight="1" x14ac:dyDescent="0.2">
      <c r="B49" s="149"/>
      <c r="C49" s="204"/>
      <c r="D49" s="204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</row>
    <row r="50" spans="2:15" ht="18" customHeight="1" x14ac:dyDescent="0.2"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</row>
    <row r="51" spans="2:15" ht="18" customHeight="1" x14ac:dyDescent="0.2">
      <c r="B51" s="197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97"/>
    </row>
  </sheetData>
  <mergeCells count="5">
    <mergeCell ref="C3:N3"/>
    <mergeCell ref="C4:N4"/>
    <mergeCell ref="C5:O5"/>
    <mergeCell ref="K8:L8"/>
    <mergeCell ref="H9:K9"/>
  </mergeCells>
  <printOptions horizontalCentered="1" verticalCentered="1"/>
  <pageMargins left="0.73" right="0.56999999999999995" top="0.85" bottom="0.45" header="0.61" footer="0.17"/>
  <pageSetup paperSize="9" scale="50" firstPageNumber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AD944-9A7D-4A67-9BFD-DB51BE77D490}">
  <sheetPr>
    <pageSetUpPr fitToPage="1"/>
  </sheetPr>
  <dimension ref="B1:M44"/>
  <sheetViews>
    <sheetView showOutlineSymbols="0" zoomScaleNormal="100" workbookViewId="0">
      <selection activeCell="D48" sqref="D48"/>
    </sheetView>
  </sheetViews>
  <sheetFormatPr baseColWidth="10" defaultColWidth="9.140625" defaultRowHeight="12.75" x14ac:dyDescent="0.2"/>
  <cols>
    <col min="3" max="3" width="38.5703125" customWidth="1"/>
    <col min="4" max="4" width="15.7109375" customWidth="1"/>
    <col min="5" max="5" width="15.5703125" customWidth="1"/>
  </cols>
  <sheetData>
    <row r="1" spans="2:13" ht="13.5" thickBot="1" x14ac:dyDescent="0.25">
      <c r="B1" s="149"/>
      <c r="C1" s="149"/>
      <c r="D1" s="149"/>
      <c r="E1" s="149"/>
      <c r="F1" s="149"/>
      <c r="G1" s="149"/>
    </row>
    <row r="2" spans="2:13" ht="15.75" x14ac:dyDescent="0.25">
      <c r="B2" s="143"/>
      <c r="C2" s="605"/>
      <c r="D2" s="605"/>
      <c r="E2" s="605"/>
      <c r="F2" s="605"/>
    </row>
    <row r="3" spans="2:13" s="202" customFormat="1" ht="30" x14ac:dyDescent="0.4">
      <c r="B3" s="606" t="s">
        <v>521</v>
      </c>
      <c r="C3" s="606"/>
      <c r="D3" s="606"/>
      <c r="E3" s="606"/>
      <c r="F3" s="606"/>
    </row>
    <row r="4" spans="2:13" ht="20.25" x14ac:dyDescent="0.3">
      <c r="B4" s="607" t="s">
        <v>482</v>
      </c>
      <c r="C4" s="608"/>
      <c r="D4" s="608"/>
      <c r="E4" s="608"/>
      <c r="F4" s="609"/>
      <c r="G4" s="480"/>
      <c r="H4" s="480"/>
      <c r="I4" s="480"/>
      <c r="J4" s="480"/>
      <c r="K4" s="480"/>
      <c r="L4" s="480"/>
      <c r="M4" s="480"/>
    </row>
    <row r="5" spans="2:13" x14ac:dyDescent="0.2">
      <c r="B5" s="610" t="s">
        <v>304</v>
      </c>
      <c r="C5" s="610"/>
      <c r="D5" s="610"/>
      <c r="E5" s="610"/>
      <c r="F5" s="610"/>
    </row>
    <row r="6" spans="2:13" x14ac:dyDescent="0.2">
      <c r="B6" s="148"/>
      <c r="C6" s="149"/>
      <c r="D6" s="149"/>
      <c r="E6" s="149"/>
      <c r="F6" s="151"/>
    </row>
    <row r="7" spans="2:13" s="483" customFormat="1" ht="12" x14ac:dyDescent="0.2">
      <c r="B7" s="481"/>
      <c r="C7" s="302"/>
      <c r="D7" s="611" t="s">
        <v>522</v>
      </c>
      <c r="E7" s="611"/>
      <c r="F7" s="482"/>
    </row>
    <row r="8" spans="2:13" x14ac:dyDescent="0.2">
      <c r="B8" s="148"/>
      <c r="C8" s="172"/>
      <c r="D8" s="484">
        <v>43921</v>
      </c>
      <c r="E8" s="484">
        <v>43555</v>
      </c>
      <c r="F8" s="151"/>
    </row>
    <row r="9" spans="2:13" x14ac:dyDescent="0.2">
      <c r="B9" s="148"/>
      <c r="C9" s="172"/>
      <c r="D9" s="171"/>
      <c r="E9" s="171"/>
      <c r="F9" s="151"/>
      <c r="G9" s="149"/>
    </row>
    <row r="10" spans="2:13" x14ac:dyDescent="0.2">
      <c r="B10" s="148"/>
      <c r="C10" s="172" t="s">
        <v>523</v>
      </c>
      <c r="D10" s="174">
        <f>'[1]DETANEXO H 2019'!K51</f>
        <v>79158705.094999999</v>
      </c>
      <c r="E10" s="174">
        <v>81021930.273000002</v>
      </c>
      <c r="F10" s="151"/>
    </row>
    <row r="11" spans="2:13" x14ac:dyDescent="0.2">
      <c r="B11" s="148"/>
      <c r="C11" s="172"/>
      <c r="D11" s="174"/>
      <c r="E11" s="174"/>
      <c r="F11" s="151"/>
    </row>
    <row r="12" spans="2:13" x14ac:dyDescent="0.2">
      <c r="B12" s="148"/>
      <c r="C12" s="172" t="s">
        <v>524</v>
      </c>
      <c r="D12" s="174">
        <f>'[1]DETANEXO H 2019'!K52</f>
        <v>-58049968.442000002</v>
      </c>
      <c r="E12" s="174">
        <v>-55021464.376000002</v>
      </c>
      <c r="F12" s="151"/>
    </row>
    <row r="13" spans="2:13" x14ac:dyDescent="0.2">
      <c r="B13" s="148"/>
      <c r="C13" s="172"/>
      <c r="D13" s="174"/>
      <c r="E13" s="174"/>
      <c r="F13" s="151"/>
    </row>
    <row r="14" spans="2:13" x14ac:dyDescent="0.2">
      <c r="B14" s="148"/>
      <c r="C14" s="172" t="s">
        <v>525</v>
      </c>
      <c r="D14" s="174">
        <f>'[1]DETANEXO H 2019'!K53</f>
        <v>2781889.4019999998</v>
      </c>
      <c r="E14" s="248">
        <v>-2851136.764</v>
      </c>
      <c r="F14" s="151"/>
      <c r="I14" s="158"/>
      <c r="J14" s="158"/>
    </row>
    <row r="15" spans="2:13" x14ac:dyDescent="0.2">
      <c r="B15" s="148"/>
      <c r="C15" s="172"/>
      <c r="D15" s="174"/>
      <c r="E15" s="174"/>
      <c r="F15" s="151"/>
    </row>
    <row r="16" spans="2:13" s="204" customFormat="1" x14ac:dyDescent="0.2">
      <c r="B16" s="485"/>
      <c r="C16" s="205" t="s">
        <v>526</v>
      </c>
      <c r="D16" s="486">
        <f>SUM(D9:D15)</f>
        <v>23890626.054999996</v>
      </c>
      <c r="E16" s="486">
        <f>SUM(E9:E15)</f>
        <v>23149329.133000001</v>
      </c>
      <c r="F16" s="487"/>
    </row>
    <row r="17" spans="2:7" x14ac:dyDescent="0.2">
      <c r="B17" s="148"/>
      <c r="C17" s="172"/>
      <c r="D17" s="174"/>
      <c r="E17" s="174"/>
      <c r="F17" s="151"/>
    </row>
    <row r="18" spans="2:7" x14ac:dyDescent="0.2">
      <c r="B18" s="148"/>
      <c r="C18" s="172" t="s">
        <v>527</v>
      </c>
      <c r="D18" s="174">
        <f>'[1]DETANEXO H 2019'!K56</f>
        <v>-2445525.3050000002</v>
      </c>
      <c r="E18" s="174">
        <v>-2528407.9</v>
      </c>
      <c r="F18" s="151"/>
    </row>
    <row r="19" spans="2:7" x14ac:dyDescent="0.2">
      <c r="B19" s="148"/>
      <c r="C19" s="172"/>
      <c r="D19" s="174"/>
      <c r="E19" s="174"/>
      <c r="F19" s="151"/>
    </row>
    <row r="20" spans="2:7" x14ac:dyDescent="0.2">
      <c r="B20" s="148"/>
      <c r="C20" s="172" t="s">
        <v>528</v>
      </c>
      <c r="D20" s="174">
        <f>'[1]DETANEXO H 2019'!K55</f>
        <v>-10878582.043</v>
      </c>
      <c r="E20" s="174">
        <v>-11589582.124</v>
      </c>
      <c r="F20" s="151"/>
    </row>
    <row r="21" spans="2:7" x14ac:dyDescent="0.2">
      <c r="B21" s="148"/>
      <c r="C21" s="172"/>
      <c r="D21" s="174"/>
      <c r="E21" s="174"/>
      <c r="F21" s="151"/>
    </row>
    <row r="22" spans="2:7" x14ac:dyDescent="0.2">
      <c r="B22" s="148"/>
      <c r="C22" s="172" t="s">
        <v>529</v>
      </c>
      <c r="D22" s="174">
        <f>'[1]DETANEXO H 2019'!K57</f>
        <v>-8270826.784</v>
      </c>
      <c r="E22" s="174">
        <v>-6792059.7819999997</v>
      </c>
      <c r="F22" s="151"/>
    </row>
    <row r="23" spans="2:7" x14ac:dyDescent="0.2">
      <c r="B23" s="148"/>
      <c r="C23" s="172"/>
      <c r="D23" s="174"/>
      <c r="E23" s="174"/>
      <c r="F23" s="151"/>
    </row>
    <row r="24" spans="2:7" x14ac:dyDescent="0.2">
      <c r="B24" s="148"/>
      <c r="C24" s="172" t="s">
        <v>530</v>
      </c>
      <c r="D24" s="174">
        <f>'[1]DETANEXO H 2019'!K59</f>
        <v>-2100</v>
      </c>
      <c r="E24" s="174">
        <v>-2100</v>
      </c>
      <c r="F24" s="151"/>
    </row>
    <row r="25" spans="2:7" x14ac:dyDescent="0.2">
      <c r="B25" s="148"/>
      <c r="C25" s="172"/>
      <c r="D25" s="174"/>
      <c r="E25" s="174"/>
      <c r="F25" s="151"/>
    </row>
    <row r="26" spans="2:7" x14ac:dyDescent="0.2">
      <c r="B26" s="148"/>
      <c r="C26" s="172" t="s">
        <v>531</v>
      </c>
      <c r="D26" s="174">
        <f>'[1]DETANEXO H 2019'!K58</f>
        <v>-1359620.845</v>
      </c>
      <c r="E26" s="174">
        <v>-1097606.186</v>
      </c>
      <c r="F26" s="151"/>
    </row>
    <row r="27" spans="2:7" x14ac:dyDescent="0.2">
      <c r="B27" s="148"/>
      <c r="C27" s="172"/>
      <c r="D27" s="174"/>
      <c r="E27" s="174"/>
      <c r="F27" s="151"/>
    </row>
    <row r="28" spans="2:7" x14ac:dyDescent="0.2">
      <c r="B28" s="148"/>
      <c r="C28" s="172" t="s">
        <v>532</v>
      </c>
      <c r="D28" s="174">
        <f>'[1]DETANEXO H 2019'!K60</f>
        <v>596472.93299999996</v>
      </c>
      <c r="E28" s="174">
        <v>598481.69200000004</v>
      </c>
      <c r="F28" s="151"/>
    </row>
    <row r="29" spans="2:7" x14ac:dyDescent="0.2">
      <c r="B29" s="148"/>
      <c r="C29" s="172"/>
      <c r="D29" s="174"/>
      <c r="E29" s="174"/>
      <c r="F29" s="151"/>
      <c r="G29" s="149"/>
    </row>
    <row r="30" spans="2:7" x14ac:dyDescent="0.2">
      <c r="B30" s="148"/>
      <c r="C30" s="172" t="s">
        <v>132</v>
      </c>
      <c r="D30" s="174">
        <f>'[1]DETANEXO H 2019'!K61</f>
        <v>-65288.892999999996</v>
      </c>
      <c r="E30" s="488">
        <v>-77908.676999999996</v>
      </c>
      <c r="F30" s="151"/>
      <c r="G30" s="149"/>
    </row>
    <row r="31" spans="2:7" x14ac:dyDescent="0.2">
      <c r="B31" s="148"/>
      <c r="C31" s="172"/>
      <c r="D31" s="174"/>
      <c r="E31" s="174"/>
      <c r="F31" s="151"/>
      <c r="G31" s="149"/>
    </row>
    <row r="32" spans="2:7" x14ac:dyDescent="0.2">
      <c r="B32" s="156"/>
      <c r="C32" s="237" t="s">
        <v>533</v>
      </c>
      <c r="D32" s="183">
        <f>'[1]DETANEXO H 2019'!K62</f>
        <v>-153185.14199999999</v>
      </c>
      <c r="E32" s="488">
        <v>-179881.30600000001</v>
      </c>
      <c r="F32" s="489"/>
      <c r="G32" s="149"/>
    </row>
    <row r="33" spans="2:7" x14ac:dyDescent="0.2">
      <c r="B33" s="156"/>
      <c r="C33" s="237"/>
      <c r="D33" s="183"/>
      <c r="E33" s="174"/>
      <c r="F33" s="489"/>
      <c r="G33" s="149"/>
    </row>
    <row r="34" spans="2:7" ht="13.5" thickBot="1" x14ac:dyDescent="0.25">
      <c r="B34" s="148"/>
      <c r="C34" s="172"/>
      <c r="D34" s="174"/>
      <c r="E34" s="174"/>
      <c r="F34" s="151"/>
      <c r="G34" s="149"/>
    </row>
    <row r="35" spans="2:7" s="204" customFormat="1" ht="13.5" thickBot="1" x14ac:dyDescent="0.25">
      <c r="B35" s="485"/>
      <c r="C35" s="222" t="s">
        <v>534</v>
      </c>
      <c r="D35" s="308">
        <f>SUM(D16:D34)</f>
        <v>1311969.9759999968</v>
      </c>
      <c r="E35" s="310">
        <f>SUM(E16:E34)</f>
        <v>1480264.8500000034</v>
      </c>
      <c r="F35" s="490"/>
      <c r="G35" s="270"/>
    </row>
    <row r="36" spans="2:7" x14ac:dyDescent="0.2">
      <c r="B36" s="148"/>
      <c r="C36" s="491"/>
      <c r="D36" s="492"/>
      <c r="E36" s="158"/>
      <c r="F36" s="151"/>
      <c r="G36" s="149"/>
    </row>
    <row r="37" spans="2:7" x14ac:dyDescent="0.2">
      <c r="B37" s="148"/>
      <c r="C37" s="226"/>
      <c r="D37" s="195"/>
      <c r="E37" s="147"/>
      <c r="F37" s="151"/>
      <c r="G37" s="149"/>
    </row>
    <row r="38" spans="2:7" x14ac:dyDescent="0.2">
      <c r="B38" s="148"/>
      <c r="C38" s="161"/>
      <c r="D38" s="149"/>
      <c r="E38" s="152"/>
      <c r="F38" s="151"/>
      <c r="G38" s="149"/>
    </row>
    <row r="39" spans="2:7" x14ac:dyDescent="0.2">
      <c r="B39" s="148"/>
      <c r="C39" s="161"/>
      <c r="D39" s="149"/>
      <c r="E39" s="157"/>
      <c r="F39" s="151"/>
      <c r="G39" s="149"/>
    </row>
    <row r="40" spans="2:7" x14ac:dyDescent="0.2">
      <c r="B40" s="148"/>
      <c r="C40" s="196"/>
      <c r="D40" s="149"/>
      <c r="E40" s="152"/>
      <c r="F40" s="151"/>
    </row>
    <row r="41" spans="2:7" x14ac:dyDescent="0.2">
      <c r="B41" s="148"/>
      <c r="C41" s="196"/>
      <c r="D41" s="149"/>
      <c r="E41" s="152"/>
      <c r="F41" s="151"/>
    </row>
    <row r="42" spans="2:7" x14ac:dyDescent="0.2">
      <c r="B42" s="148"/>
      <c r="C42" s="196"/>
      <c r="D42" s="149"/>
      <c r="E42" s="152"/>
      <c r="F42" s="151"/>
    </row>
    <row r="43" spans="2:7" x14ac:dyDescent="0.2">
      <c r="B43" s="148"/>
      <c r="C43" s="261"/>
      <c r="D43" s="200"/>
      <c r="E43" s="166"/>
      <c r="F43" s="151"/>
    </row>
    <row r="44" spans="2:7" ht="13.5" thickBot="1" x14ac:dyDescent="0.25">
      <c r="B44" s="188"/>
      <c r="C44" s="198"/>
      <c r="D44" s="198"/>
      <c r="E44" s="198"/>
      <c r="F44" s="199"/>
    </row>
  </sheetData>
  <mergeCells count="5">
    <mergeCell ref="C2:F2"/>
    <mergeCell ref="B3:F3"/>
    <mergeCell ref="B4:F4"/>
    <mergeCell ref="B5:F5"/>
    <mergeCell ref="D7:E7"/>
  </mergeCells>
  <printOptions horizontalCentered="1" verticalCentered="1"/>
  <pageMargins left="0.72" right="0.3" top="0.17013888888888901" bottom="0.50972222222222197" header="0.51180555555555496" footer="0.51180555555555496"/>
  <pageSetup paperSize="9" scale="92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1661-8FB5-4718-A113-15D80DA3C660}">
  <dimension ref="A2:F60"/>
  <sheetViews>
    <sheetView showOutlineSymbols="0" zoomScaleNormal="100" workbookViewId="0">
      <selection activeCell="C67" sqref="C67"/>
    </sheetView>
  </sheetViews>
  <sheetFormatPr baseColWidth="10" defaultColWidth="9.140625" defaultRowHeight="12.75" x14ac:dyDescent="0.2"/>
  <cols>
    <col min="2" max="2" width="26.5703125" customWidth="1"/>
    <col min="3" max="3" width="25.85546875" customWidth="1"/>
    <col min="4" max="4" width="21.85546875" customWidth="1"/>
    <col min="5" max="6" width="14.7109375" customWidth="1"/>
  </cols>
  <sheetData>
    <row r="2" spans="1:6" ht="23.25" x14ac:dyDescent="0.35">
      <c r="B2" s="615" t="s">
        <v>481</v>
      </c>
      <c r="C2" s="615"/>
      <c r="D2" s="615"/>
      <c r="E2" s="615"/>
      <c r="F2" s="615"/>
    </row>
    <row r="3" spans="1:6" ht="19.5" customHeight="1" x14ac:dyDescent="0.25">
      <c r="B3" s="608" t="s">
        <v>482</v>
      </c>
      <c r="C3" s="608"/>
      <c r="D3" s="608"/>
      <c r="E3" s="608"/>
      <c r="F3" s="608"/>
    </row>
    <row r="4" spans="1:6" ht="18" customHeight="1" x14ac:dyDescent="0.2">
      <c r="B4" s="616" t="s">
        <v>304</v>
      </c>
      <c r="C4" s="616"/>
      <c r="D4" s="616"/>
      <c r="E4" s="616"/>
      <c r="F4" s="616"/>
    </row>
    <row r="5" spans="1:6" ht="13.5" thickBot="1" x14ac:dyDescent="0.25">
      <c r="B5" s="452"/>
      <c r="C5" s="452"/>
      <c r="D5" s="452"/>
      <c r="E5" s="453"/>
      <c r="F5" s="453"/>
    </row>
    <row r="6" spans="1:6" ht="15.75" customHeight="1" thickBot="1" x14ac:dyDescent="0.25">
      <c r="E6" s="454" t="s">
        <v>483</v>
      </c>
      <c r="F6" s="454" t="s">
        <v>484</v>
      </c>
    </row>
    <row r="7" spans="1:6" ht="15.75" x14ac:dyDescent="0.25">
      <c r="B7" s="455" t="s">
        <v>485</v>
      </c>
      <c r="C7" s="456"/>
      <c r="D7" s="456"/>
      <c r="E7" s="457"/>
      <c r="F7" s="458"/>
    </row>
    <row r="8" spans="1:6" x14ac:dyDescent="0.2">
      <c r="B8" s="113" t="s">
        <v>486</v>
      </c>
      <c r="E8" s="38">
        <f>+'[1]flujo-borrador'!E15/1000</f>
        <v>45685233.577</v>
      </c>
      <c r="F8" s="459">
        <f>+'[1]flujo-borrador'!F15/1000</f>
        <v>62559187.262999997</v>
      </c>
    </row>
    <row r="9" spans="1:6" x14ac:dyDescent="0.2">
      <c r="B9" s="113" t="s">
        <v>487</v>
      </c>
      <c r="E9" s="38">
        <f>+'[1]flujo-borrador'!E16/1000</f>
        <v>-31286925.905999999</v>
      </c>
      <c r="F9" s="459">
        <f>+'[1]flujo-borrador'!F16/1000</f>
        <v>-50745024.388999999</v>
      </c>
    </row>
    <row r="10" spans="1:6" x14ac:dyDescent="0.2">
      <c r="B10" s="113" t="s">
        <v>488</v>
      </c>
      <c r="E10" s="38">
        <f>+'[1]flujo-borrador'!E17/1000</f>
        <v>0</v>
      </c>
      <c r="F10" s="460">
        <f>+'[1]flujo-borrador'!F17/1000</f>
        <v>0</v>
      </c>
    </row>
    <row r="11" spans="1:6" x14ac:dyDescent="0.2">
      <c r="B11" s="113" t="s">
        <v>489</v>
      </c>
      <c r="E11" s="38">
        <f>+'[1]flujo-borrador'!E18/1000</f>
        <v>-3223952.7039999999</v>
      </c>
      <c r="F11" s="459">
        <f>+'[1]flujo-borrador'!F18/1000</f>
        <v>-3043156.2889999999</v>
      </c>
    </row>
    <row r="12" spans="1:6" x14ac:dyDescent="0.2">
      <c r="B12" s="113" t="s">
        <v>490</v>
      </c>
      <c r="E12" s="38">
        <f>+'[1]flujo-borrador'!E19/1000</f>
        <v>1860136.493</v>
      </c>
      <c r="F12" s="459">
        <f>+'[1]flujo-borrador'!F19/1000</f>
        <v>-20126021.050000001</v>
      </c>
    </row>
    <row r="13" spans="1:6" ht="12.75" customHeight="1" x14ac:dyDescent="0.2">
      <c r="B13" s="617" t="s">
        <v>491</v>
      </c>
      <c r="C13" s="617"/>
      <c r="E13" s="38"/>
      <c r="F13" s="460"/>
    </row>
    <row r="14" spans="1:6" s="461" customFormat="1" ht="12.75" customHeight="1" x14ac:dyDescent="0.2">
      <c r="B14" s="617" t="s">
        <v>492</v>
      </c>
      <c r="C14" s="617"/>
      <c r="D14" s="462"/>
      <c r="E14" s="463">
        <f>SUM(E8:E12)</f>
        <v>13034491.460000001</v>
      </c>
      <c r="F14" s="464">
        <f>SUM(F8:F12)</f>
        <v>-11355014.465000004</v>
      </c>
    </row>
    <row r="15" spans="1:6" ht="12.75" customHeight="1" x14ac:dyDescent="0.2">
      <c r="A15" s="461"/>
      <c r="B15" s="465"/>
      <c r="C15" s="466"/>
      <c r="D15" s="462"/>
      <c r="E15" s="467"/>
      <c r="F15" s="468"/>
    </row>
    <row r="16" spans="1:6" x14ac:dyDescent="0.2">
      <c r="B16" s="469" t="s">
        <v>493</v>
      </c>
      <c r="C16" s="9"/>
      <c r="D16" s="9"/>
      <c r="E16" s="38"/>
      <c r="F16" s="460"/>
    </row>
    <row r="17" spans="2:6" x14ac:dyDescent="0.2">
      <c r="B17" s="113" t="s">
        <v>494</v>
      </c>
      <c r="E17" s="38">
        <v>0</v>
      </c>
      <c r="F17" s="460">
        <v>0</v>
      </c>
    </row>
    <row r="18" spans="2:6" x14ac:dyDescent="0.2">
      <c r="B18" s="113" t="s">
        <v>495</v>
      </c>
      <c r="E18" s="38">
        <v>0</v>
      </c>
      <c r="F18" s="460">
        <v>0</v>
      </c>
    </row>
    <row r="19" spans="2:6" x14ac:dyDescent="0.2">
      <c r="B19" s="113" t="s">
        <v>496</v>
      </c>
      <c r="E19" s="38">
        <v>0</v>
      </c>
      <c r="F19" s="460">
        <v>0</v>
      </c>
    </row>
    <row r="20" spans="2:6" x14ac:dyDescent="0.2">
      <c r="B20" s="113"/>
      <c r="E20" s="463">
        <f>SUM(E17:E19)</f>
        <v>0</v>
      </c>
      <c r="F20" s="464">
        <f>SUM(F17:F19)</f>
        <v>0</v>
      </c>
    </row>
    <row r="21" spans="2:6" x14ac:dyDescent="0.2">
      <c r="B21" s="113"/>
      <c r="E21" s="38"/>
      <c r="F21" s="460"/>
    </row>
    <row r="22" spans="2:6" x14ac:dyDescent="0.2">
      <c r="B22" s="469" t="s">
        <v>497</v>
      </c>
      <c r="C22" s="9"/>
      <c r="D22" s="9"/>
      <c r="E22" s="38"/>
      <c r="F22" s="460"/>
    </row>
    <row r="23" spans="2:6" x14ac:dyDescent="0.2">
      <c r="B23" s="113" t="s">
        <v>498</v>
      </c>
      <c r="E23" s="38">
        <f>+'[1]flujo-borrador'!E30/1000</f>
        <v>6925353.1030000001</v>
      </c>
      <c r="F23" s="459">
        <f>+'[1]flujo-borrador'!F30/1000</f>
        <v>-5753657.949</v>
      </c>
    </row>
    <row r="24" spans="2:6" x14ac:dyDescent="0.2">
      <c r="B24" s="113"/>
      <c r="E24" s="38"/>
      <c r="F24" s="460"/>
    </row>
    <row r="25" spans="2:6" x14ac:dyDescent="0.2">
      <c r="B25" s="469" t="s">
        <v>499</v>
      </c>
      <c r="C25" s="9"/>
      <c r="D25" s="9"/>
      <c r="E25" s="38"/>
      <c r="F25" s="460"/>
    </row>
    <row r="26" spans="2:6" x14ac:dyDescent="0.2">
      <c r="B26" s="113" t="s">
        <v>500</v>
      </c>
      <c r="E26" s="38">
        <f>+'[1]flujo-borrador'!E33/1000</f>
        <v>0</v>
      </c>
      <c r="F26" s="459">
        <f>+'[1]flujo-borrador'!F33/1000</f>
        <v>1525591.8959999999</v>
      </c>
    </row>
    <row r="27" spans="2:6" ht="13.5" thickBot="1" x14ac:dyDescent="0.25">
      <c r="B27" s="618" t="s">
        <v>501</v>
      </c>
      <c r="C27" s="618"/>
      <c r="D27" s="618"/>
      <c r="E27" s="470">
        <f>+E14+E20+E23+E26</f>
        <v>19959844.563000001</v>
      </c>
      <c r="F27" s="471">
        <f>+F14+F20+F23+F26</f>
        <v>-15583080.518000005</v>
      </c>
    </row>
    <row r="28" spans="2:6" ht="13.5" thickBot="1" x14ac:dyDescent="0.25">
      <c r="B28" s="113"/>
      <c r="E28" s="38"/>
      <c r="F28" s="460"/>
    </row>
    <row r="29" spans="2:6" ht="15.75" x14ac:dyDescent="0.25">
      <c r="B29" s="455" t="s">
        <v>502</v>
      </c>
      <c r="C29" s="456"/>
      <c r="D29" s="456"/>
      <c r="E29" s="472"/>
      <c r="F29" s="473"/>
    </row>
    <row r="30" spans="2:6" x14ac:dyDescent="0.2">
      <c r="B30" s="113" t="s">
        <v>503</v>
      </c>
      <c r="E30" s="38">
        <f>+'[1]flujo-borrador'!E37/1000</f>
        <v>-16240000</v>
      </c>
      <c r="F30" s="460">
        <f>+'[1]flujo-borrador'!F37/1000</f>
        <v>0</v>
      </c>
    </row>
    <row r="31" spans="2:6" x14ac:dyDescent="0.2">
      <c r="B31" s="113" t="s">
        <v>504</v>
      </c>
      <c r="E31" s="38">
        <f>+'[1]flujo-borrador'!E38/1000</f>
        <v>0</v>
      </c>
      <c r="F31" s="460">
        <f>+'[1]flujo-borrador'!F38/1000</f>
        <v>0</v>
      </c>
    </row>
    <row r="32" spans="2:6" x14ac:dyDescent="0.2">
      <c r="B32" s="113" t="s">
        <v>505</v>
      </c>
      <c r="E32" s="38">
        <f>+'[1]flujo-borrador'!E39/1000</f>
        <v>-6076.7309999999998</v>
      </c>
      <c r="F32" s="460">
        <f>+'[1]flujo-borrador'!F39/1000</f>
        <v>-61701.527000000002</v>
      </c>
    </row>
    <row r="33" spans="2:6" x14ac:dyDescent="0.2">
      <c r="B33" s="113" t="s">
        <v>506</v>
      </c>
      <c r="E33" s="38">
        <f>+'[1]flujo-borrador'!E40/1000</f>
        <v>0</v>
      </c>
      <c r="F33" s="460">
        <f>+'[1]flujo-borrador'!F40/1000</f>
        <v>0</v>
      </c>
    </row>
    <row r="34" spans="2:6" x14ac:dyDescent="0.2">
      <c r="B34" s="113" t="s">
        <v>507</v>
      </c>
      <c r="E34" s="38">
        <f>+'[1]flujo-borrador'!E41/1000</f>
        <v>-116602.048</v>
      </c>
      <c r="F34" s="459">
        <f>+'[1]flujo-borrador'!F41/1000</f>
        <v>-1537874.081</v>
      </c>
    </row>
    <row r="35" spans="2:6" ht="13.5" thickBot="1" x14ac:dyDescent="0.25">
      <c r="B35" s="612" t="s">
        <v>508</v>
      </c>
      <c r="C35" s="612"/>
      <c r="D35" s="612"/>
      <c r="E35" s="470">
        <f>SUM(E30:E34)</f>
        <v>-16362678.779000001</v>
      </c>
      <c r="F35" s="471">
        <f>SUM(F30:F34)</f>
        <v>-1599575.608</v>
      </c>
    </row>
    <row r="36" spans="2:6" ht="13.5" thickBot="1" x14ac:dyDescent="0.25">
      <c r="B36" s="117"/>
      <c r="C36" s="118"/>
      <c r="D36" s="118"/>
      <c r="E36" s="474"/>
      <c r="F36" s="475"/>
    </row>
    <row r="37" spans="2:6" ht="15.75" x14ac:dyDescent="0.25">
      <c r="B37" s="455" t="s">
        <v>509</v>
      </c>
      <c r="C37" s="456"/>
      <c r="D37" s="456"/>
      <c r="E37" s="472"/>
      <c r="F37" s="473"/>
    </row>
    <row r="38" spans="2:6" x14ac:dyDescent="0.2">
      <c r="B38" s="113" t="s">
        <v>510</v>
      </c>
      <c r="E38" s="38">
        <f>+'[1]flujo-borrador'!E45/1000</f>
        <v>48255240.019000001</v>
      </c>
      <c r="F38" s="459">
        <f>+'[1]flujo-borrador'!F45/1000</f>
        <v>44664259.938000001</v>
      </c>
    </row>
    <row r="39" spans="2:6" x14ac:dyDescent="0.2">
      <c r="B39" s="113" t="s">
        <v>511</v>
      </c>
      <c r="E39" s="38">
        <f>+'[1]flujo-borrador'!E46/1000</f>
        <v>-40586692.435999997</v>
      </c>
      <c r="F39" s="459">
        <f>+'[1]flujo-borrador'!F46/1000</f>
        <v>-29383955.267000001</v>
      </c>
    </row>
    <row r="40" spans="2:6" x14ac:dyDescent="0.2">
      <c r="B40" s="113" t="s">
        <v>512</v>
      </c>
      <c r="E40" s="38">
        <f>+'[1]flujo-borrador'!E47/1000</f>
        <v>-9058763.5960000008</v>
      </c>
      <c r="F40" s="459">
        <f>+'[1]flujo-borrador'!F47/1000</f>
        <v>-4909270.91</v>
      </c>
    </row>
    <row r="41" spans="2:6" x14ac:dyDescent="0.2">
      <c r="B41" s="113" t="s">
        <v>513</v>
      </c>
      <c r="E41" s="38">
        <f>+'[1]flujo-borrador'!E48/1000</f>
        <v>0</v>
      </c>
      <c r="F41" s="459">
        <f>+'[1]flujo-borrador'!F48/1000</f>
        <v>0</v>
      </c>
    </row>
    <row r="42" spans="2:6" x14ac:dyDescent="0.2">
      <c r="B42" s="113" t="s">
        <v>514</v>
      </c>
      <c r="E42" s="38">
        <f>+'[1]flujo-borrador'!E49/1000</f>
        <v>1027606.637</v>
      </c>
      <c r="F42" s="460">
        <f>+'[1]flujo-borrador'!F49/1000</f>
        <v>-101270.243</v>
      </c>
    </row>
    <row r="43" spans="2:6" x14ac:dyDescent="0.2">
      <c r="B43" s="113" t="s">
        <v>515</v>
      </c>
      <c r="E43" s="38">
        <f>+'[1]flujo-borrador'!E50/1000</f>
        <v>-2586030.5490000001</v>
      </c>
      <c r="F43" s="460">
        <f>+'[1]flujo-borrador'!F50/1000</f>
        <v>-2572533.577</v>
      </c>
    </row>
    <row r="44" spans="2:6" x14ac:dyDescent="0.2">
      <c r="B44" s="113" t="s">
        <v>516</v>
      </c>
      <c r="E44" s="38">
        <f>+'[1]flujo-borrador'!E51/1000</f>
        <v>0</v>
      </c>
      <c r="F44" s="476">
        <v>0</v>
      </c>
    </row>
    <row r="45" spans="2:6" x14ac:dyDescent="0.2">
      <c r="B45" s="113" t="s">
        <v>135</v>
      </c>
      <c r="E45" s="38">
        <f>+'[1]flujo-borrador'!E52/1000</f>
        <v>0</v>
      </c>
      <c r="F45" s="459">
        <f>+'[1]flujo-borrador'!F52/1000</f>
        <v>147392</v>
      </c>
    </row>
    <row r="46" spans="2:6" ht="13.5" thickBot="1" x14ac:dyDescent="0.25">
      <c r="B46" s="612" t="s">
        <v>517</v>
      </c>
      <c r="C46" s="612"/>
      <c r="D46" s="612"/>
      <c r="E46" s="470">
        <f>SUM(E38:E45)</f>
        <v>-2948639.9249999966</v>
      </c>
      <c r="F46" s="471">
        <f>SUM(F38:F45)</f>
        <v>7844621.9409999996</v>
      </c>
    </row>
    <row r="47" spans="2:6" ht="13.5" thickBot="1" x14ac:dyDescent="0.25">
      <c r="B47" s="113"/>
      <c r="E47" s="38"/>
      <c r="F47" s="460"/>
    </row>
    <row r="48" spans="2:6" x14ac:dyDescent="0.2">
      <c r="B48" s="613" t="s">
        <v>518</v>
      </c>
      <c r="C48" s="613"/>
      <c r="D48" s="613"/>
      <c r="E48" s="472">
        <f>+E27+E35+E46</f>
        <v>648525.85900000343</v>
      </c>
      <c r="F48" s="473">
        <f>+F27+F35+F46</f>
        <v>-9338034.1850000061</v>
      </c>
    </row>
    <row r="49" spans="2:6" x14ac:dyDescent="0.2">
      <c r="B49" s="614" t="s">
        <v>519</v>
      </c>
      <c r="C49" s="614"/>
      <c r="D49" s="614"/>
      <c r="E49" s="38">
        <f>+'[1]flujo-borrador'!E56/1000</f>
        <v>5831407.9730000002</v>
      </c>
      <c r="F49" s="459">
        <f>+'[1]flujo-borrador'!F56/1000</f>
        <v>12568534.91</v>
      </c>
    </row>
    <row r="50" spans="2:6" ht="15.75" thickBot="1" x14ac:dyDescent="0.3">
      <c r="B50" s="612" t="s">
        <v>520</v>
      </c>
      <c r="C50" s="612"/>
      <c r="D50" s="612"/>
      <c r="E50" s="477">
        <f>+E49+E48</f>
        <v>6479933.8320000041</v>
      </c>
      <c r="F50" s="478">
        <f>+F49+F48</f>
        <v>3230500.724999994</v>
      </c>
    </row>
    <row r="53" spans="2:6" x14ac:dyDescent="0.2">
      <c r="B53" s="110"/>
      <c r="C53" s="111"/>
      <c r="D53" s="111"/>
      <c r="E53" s="472"/>
      <c r="F53" s="473"/>
    </row>
    <row r="54" spans="2:6" x14ac:dyDescent="0.2">
      <c r="B54" s="113"/>
      <c r="E54" s="38"/>
      <c r="F54" s="460"/>
    </row>
    <row r="55" spans="2:6" x14ac:dyDescent="0.2">
      <c r="B55" s="113"/>
      <c r="E55" s="38"/>
      <c r="F55" s="460"/>
    </row>
    <row r="56" spans="2:6" x14ac:dyDescent="0.2">
      <c r="B56" s="113"/>
      <c r="E56" s="38"/>
      <c r="F56" s="460"/>
    </row>
    <row r="57" spans="2:6" x14ac:dyDescent="0.2">
      <c r="B57" s="113"/>
      <c r="E57" s="479"/>
      <c r="F57" s="460"/>
    </row>
    <row r="58" spans="2:6" x14ac:dyDescent="0.2">
      <c r="B58" s="113"/>
      <c r="E58" s="479"/>
      <c r="F58" s="460"/>
    </row>
    <row r="59" spans="2:6" x14ac:dyDescent="0.2">
      <c r="B59" s="113"/>
      <c r="E59" s="38"/>
      <c r="F59" s="460"/>
    </row>
    <row r="60" spans="2:6" ht="13.5" thickBot="1" x14ac:dyDescent="0.25">
      <c r="B60" s="117"/>
      <c r="C60" s="118"/>
      <c r="D60" s="118"/>
      <c r="E60" s="474"/>
      <c r="F60" s="475"/>
    </row>
  </sheetData>
  <mergeCells count="11">
    <mergeCell ref="B27:D27"/>
    <mergeCell ref="B2:F2"/>
    <mergeCell ref="B3:F3"/>
    <mergeCell ref="B4:F4"/>
    <mergeCell ref="B13:C13"/>
    <mergeCell ref="B14:C14"/>
    <mergeCell ref="B35:D35"/>
    <mergeCell ref="B46:D46"/>
    <mergeCell ref="B48:D48"/>
    <mergeCell ref="B49:D49"/>
    <mergeCell ref="B50:D50"/>
  </mergeCells>
  <printOptions horizontalCentered="1" verticalCentered="1"/>
  <pageMargins left="0.72013888888888899" right="0.23611111111111099" top="0.47013888888888899" bottom="0.57986111111111105" header="0.51180555555555496" footer="0.51180555555555496"/>
  <pageSetup paperSize="9" scale="81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0346-D2EF-4A5D-AF5F-1AB6CA5E6B16}">
  <dimension ref="A3:AMK40"/>
  <sheetViews>
    <sheetView showOutlineSymbols="0" zoomScaleNormal="100" workbookViewId="0">
      <selection activeCell="F36" sqref="F36"/>
    </sheetView>
  </sheetViews>
  <sheetFormatPr baseColWidth="10" defaultColWidth="9.140625" defaultRowHeight="12.75" x14ac:dyDescent="0.2"/>
  <cols>
    <col min="1" max="1" width="7.140625" style="149" customWidth="1"/>
    <col min="2" max="2" width="4.140625" customWidth="1"/>
    <col min="3" max="3" width="23" bestFit="1" customWidth="1"/>
    <col min="4" max="7" width="12.7109375" customWidth="1"/>
    <col min="8" max="8" width="13.140625" customWidth="1"/>
    <col min="9" max="9" width="12.140625" customWidth="1"/>
    <col min="10" max="10" width="6.85546875" customWidth="1"/>
    <col min="11" max="14" width="12.7109375" customWidth="1"/>
    <col min="15" max="15" width="12.42578125" customWidth="1"/>
    <col min="16" max="16" width="3.5703125" customWidth="1"/>
    <col min="21" max="1025" width="9.140625" style="149"/>
  </cols>
  <sheetData>
    <row r="3" spans="2:20" x14ac:dyDescent="0.2">
      <c r="B3" s="226"/>
      <c r="C3" s="195"/>
      <c r="D3" s="195"/>
      <c r="E3" s="195"/>
      <c r="F3" s="195"/>
      <c r="G3" s="160"/>
      <c r="H3" s="195"/>
      <c r="I3" s="195"/>
      <c r="J3" s="195"/>
      <c r="K3" s="195"/>
      <c r="L3" s="195"/>
      <c r="M3" s="195"/>
      <c r="N3" s="195"/>
      <c r="O3" s="195"/>
      <c r="P3" s="147"/>
    </row>
    <row r="4" spans="2:20" ht="18" x14ac:dyDescent="0.25">
      <c r="B4" s="196"/>
      <c r="C4" s="149"/>
      <c r="D4" s="149"/>
      <c r="E4" s="149"/>
      <c r="F4" s="149"/>
      <c r="G4" s="197"/>
      <c r="H4" s="149"/>
      <c r="I4" s="149"/>
      <c r="J4" s="149"/>
      <c r="K4" s="149"/>
      <c r="L4" s="149"/>
      <c r="M4" s="149"/>
      <c r="N4" s="619" t="s">
        <v>469</v>
      </c>
      <c r="O4" s="619"/>
      <c r="P4" s="152"/>
    </row>
    <row r="5" spans="2:20" ht="27" x14ac:dyDescent="0.35">
      <c r="B5" s="196"/>
      <c r="C5" s="620" t="s">
        <v>470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152"/>
    </row>
    <row r="6" spans="2:20" ht="18.75" x14ac:dyDescent="0.3">
      <c r="B6" s="196"/>
      <c r="C6" s="621" t="s">
        <v>384</v>
      </c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152"/>
    </row>
    <row r="7" spans="2:20" ht="18" x14ac:dyDescent="0.25">
      <c r="B7" s="196"/>
      <c r="C7" s="619" t="s">
        <v>276</v>
      </c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152"/>
    </row>
    <row r="8" spans="2:20" x14ac:dyDescent="0.2">
      <c r="B8" s="196"/>
      <c r="C8" s="149"/>
      <c r="D8" s="149"/>
      <c r="E8" s="408"/>
      <c r="F8" s="408"/>
      <c r="G8" s="408"/>
      <c r="H8" s="408"/>
      <c r="I8" s="408"/>
      <c r="J8" s="408"/>
      <c r="K8" s="408"/>
      <c r="L8" s="149"/>
      <c r="M8" s="149"/>
      <c r="N8" s="149"/>
      <c r="O8" s="149"/>
      <c r="P8" s="152"/>
    </row>
    <row r="9" spans="2:20" x14ac:dyDescent="0.2">
      <c r="B9" s="196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52"/>
    </row>
    <row r="10" spans="2:20" ht="13.5" thickBot="1" x14ac:dyDescent="0.25">
      <c r="B10" s="196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52"/>
    </row>
    <row r="11" spans="2:20" x14ac:dyDescent="0.2">
      <c r="B11" s="196"/>
      <c r="C11" s="409"/>
      <c r="D11" s="438"/>
      <c r="E11" s="439" t="s">
        <v>451</v>
      </c>
      <c r="F11" s="440"/>
      <c r="G11" s="441"/>
      <c r="H11" s="442"/>
      <c r="I11" s="143"/>
      <c r="J11" s="145"/>
      <c r="K11" s="443" t="s">
        <v>452</v>
      </c>
      <c r="L11" s="443"/>
      <c r="M11" s="144"/>
      <c r="N11" s="146"/>
      <c r="O11" s="409"/>
      <c r="P11" s="152"/>
    </row>
    <row r="12" spans="2:20" x14ac:dyDescent="0.2">
      <c r="B12" s="196"/>
      <c r="C12" s="410"/>
      <c r="D12" s="411" t="s">
        <v>366</v>
      </c>
      <c r="E12" s="302" t="s">
        <v>453</v>
      </c>
      <c r="F12" s="302" t="s">
        <v>454</v>
      </c>
      <c r="G12" s="412" t="s">
        <v>455</v>
      </c>
      <c r="H12" s="413" t="s">
        <v>456</v>
      </c>
      <c r="I12" s="414" t="s">
        <v>457</v>
      </c>
      <c r="J12" s="415"/>
      <c r="K12" s="415" t="s">
        <v>453</v>
      </c>
      <c r="L12" s="415" t="s">
        <v>454</v>
      </c>
      <c r="M12" s="416" t="s">
        <v>455</v>
      </c>
      <c r="N12" s="417" t="s">
        <v>458</v>
      </c>
      <c r="O12" s="418" t="s">
        <v>386</v>
      </c>
      <c r="P12" s="419"/>
      <c r="Q12" s="322"/>
      <c r="R12" s="322"/>
      <c r="S12" s="322"/>
      <c r="T12" s="322"/>
    </row>
    <row r="13" spans="2:20" x14ac:dyDescent="0.2">
      <c r="B13" s="196"/>
      <c r="C13" s="410" t="s">
        <v>459</v>
      </c>
      <c r="D13" s="420" t="s">
        <v>460</v>
      </c>
      <c r="E13" s="304" t="s">
        <v>461</v>
      </c>
      <c r="F13" s="304" t="s">
        <v>461</v>
      </c>
      <c r="G13" s="421" t="s">
        <v>460</v>
      </c>
      <c r="H13" s="422" t="s">
        <v>462</v>
      </c>
      <c r="I13" s="423" t="s">
        <v>463</v>
      </c>
      <c r="J13" s="424"/>
      <c r="K13" s="304" t="s">
        <v>461</v>
      </c>
      <c r="L13" s="304" t="s">
        <v>461</v>
      </c>
      <c r="M13" s="425" t="s">
        <v>460</v>
      </c>
      <c r="N13" s="426" t="s">
        <v>464</v>
      </c>
      <c r="O13" s="418"/>
      <c r="P13" s="419"/>
      <c r="Q13" s="322"/>
      <c r="R13" s="322"/>
      <c r="S13" s="322"/>
      <c r="T13" s="322"/>
    </row>
    <row r="14" spans="2:20" ht="13.5" thickBot="1" x14ac:dyDescent="0.25">
      <c r="B14" s="196"/>
      <c r="C14" s="427"/>
      <c r="D14" s="428" t="s">
        <v>465</v>
      </c>
      <c r="E14" s="429">
        <v>43921</v>
      </c>
      <c r="F14" s="429">
        <v>43921</v>
      </c>
      <c r="G14" s="430" t="s">
        <v>465</v>
      </c>
      <c r="H14" s="429">
        <v>43921</v>
      </c>
      <c r="I14" s="431" t="s">
        <v>465</v>
      </c>
      <c r="J14" s="432" t="s">
        <v>466</v>
      </c>
      <c r="K14" s="429">
        <v>43921</v>
      </c>
      <c r="L14" s="429">
        <v>43921</v>
      </c>
      <c r="M14" s="433" t="s">
        <v>465</v>
      </c>
      <c r="N14" s="429">
        <v>43921</v>
      </c>
      <c r="O14" s="434" t="s">
        <v>467</v>
      </c>
      <c r="P14" s="419"/>
      <c r="Q14" s="322"/>
      <c r="R14" s="322"/>
      <c r="S14" s="322"/>
      <c r="T14" s="322"/>
    </row>
    <row r="15" spans="2:20" x14ac:dyDescent="0.2">
      <c r="B15" s="196"/>
      <c r="C15" s="172"/>
      <c r="D15" s="326"/>
      <c r="E15" s="328"/>
      <c r="F15" s="326"/>
      <c r="G15" s="326"/>
      <c r="H15" s="345"/>
      <c r="I15" s="328"/>
      <c r="J15" s="328"/>
      <c r="K15" s="328"/>
      <c r="L15" s="328"/>
      <c r="M15" s="444"/>
      <c r="N15" s="328"/>
      <c r="O15" s="328"/>
      <c r="P15" s="152"/>
    </row>
    <row r="16" spans="2:20" x14ac:dyDescent="0.2">
      <c r="B16" s="196"/>
      <c r="C16" s="326" t="s">
        <v>471</v>
      </c>
      <c r="D16" s="328">
        <f>+'[1]DETANEX A'!B3</f>
        <v>112327719.992</v>
      </c>
      <c r="E16" s="328">
        <f>'[1]DETANEX A'!B17</f>
        <v>0</v>
      </c>
      <c r="F16" s="328">
        <v>0</v>
      </c>
      <c r="G16" s="328">
        <f>'[1]DETANEX A'!B18</f>
        <v>0</v>
      </c>
      <c r="H16" s="329">
        <f t="shared" ref="H16:H25" si="0">D16+E16+F16+G16</f>
        <v>112327719.992</v>
      </c>
      <c r="I16" s="328">
        <v>0</v>
      </c>
      <c r="J16" s="435">
        <v>0</v>
      </c>
      <c r="K16" s="328">
        <v>0</v>
      </c>
      <c r="L16" s="328">
        <v>0</v>
      </c>
      <c r="M16" s="328">
        <f>+'[1]DETANEX A'!B55</f>
        <v>0</v>
      </c>
      <c r="N16" s="328">
        <f>SUM(I16:L16)</f>
        <v>0</v>
      </c>
      <c r="O16" s="328">
        <f t="shared" ref="O16:O25" si="1">H16+N16</f>
        <v>112327719.992</v>
      </c>
      <c r="P16" s="445"/>
    </row>
    <row r="17" spans="2:16" x14ac:dyDescent="0.2">
      <c r="B17" s="196"/>
      <c r="C17" s="326" t="s">
        <v>472</v>
      </c>
      <c r="D17" s="328">
        <f>+'[1]DETANEX A'!C3</f>
        <v>35433542.807000004</v>
      </c>
      <c r="E17" s="328">
        <f>'[1]DETANEX A'!C17</f>
        <v>0</v>
      </c>
      <c r="F17" s="328">
        <v>0</v>
      </c>
      <c r="G17" s="328">
        <f>'[1]DETANEX A'!C18</f>
        <v>0</v>
      </c>
      <c r="H17" s="329">
        <f t="shared" si="0"/>
        <v>35433542.807000004</v>
      </c>
      <c r="I17" s="328">
        <f>+'[1]DETANEX A'!C40</f>
        <v>-11329302.939999999</v>
      </c>
      <c r="J17" s="435">
        <v>2.5000000000000001E-2</v>
      </c>
      <c r="K17" s="328">
        <f>'[1]DETANEX A'!C54</f>
        <v>-222102.01799999998</v>
      </c>
      <c r="L17" s="328">
        <v>0</v>
      </c>
      <c r="M17" s="328">
        <f>+'[1]DETANEX A'!C55</f>
        <v>0</v>
      </c>
      <c r="N17" s="328">
        <f t="shared" ref="N17:N25" si="2">I17+K17+L17+M17</f>
        <v>-11551404.957999999</v>
      </c>
      <c r="O17" s="328">
        <f t="shared" si="1"/>
        <v>23882137.849000007</v>
      </c>
      <c r="P17" s="445"/>
    </row>
    <row r="18" spans="2:16" x14ac:dyDescent="0.2">
      <c r="B18" s="196"/>
      <c r="C18" s="326" t="s">
        <v>473</v>
      </c>
      <c r="D18" s="328">
        <f>+'[1]DETANEX A'!D3</f>
        <v>1695952.361</v>
      </c>
      <c r="E18" s="328">
        <f>'[1]DETANEX A'!D17</f>
        <v>0</v>
      </c>
      <c r="F18" s="328">
        <v>0</v>
      </c>
      <c r="G18" s="328">
        <f>'[1]DETANEX A'!D18</f>
        <v>0</v>
      </c>
      <c r="H18" s="329">
        <f t="shared" si="0"/>
        <v>1695952.361</v>
      </c>
      <c r="I18" s="328">
        <f>+'[1]DETANEX A'!D40</f>
        <v>-542692.59400000004</v>
      </c>
      <c r="J18" s="435">
        <v>0.06</v>
      </c>
      <c r="K18" s="328">
        <f>'[1]DETANEX A'!D54</f>
        <v>-19896.738000000001</v>
      </c>
      <c r="L18" s="328">
        <v>0</v>
      </c>
      <c r="M18" s="328">
        <f>+'[1]DETANEX A'!D55</f>
        <v>0</v>
      </c>
      <c r="N18" s="328">
        <f t="shared" si="2"/>
        <v>-562589.33200000005</v>
      </c>
      <c r="O18" s="328">
        <f t="shared" si="1"/>
        <v>1133363.0290000001</v>
      </c>
      <c r="P18" s="445"/>
    </row>
    <row r="19" spans="2:16" x14ac:dyDescent="0.2">
      <c r="B19" s="196"/>
      <c r="C19" s="326" t="s">
        <v>474</v>
      </c>
      <c r="D19" s="328">
        <f>+'[1]DETANEX A'!E3</f>
        <v>412258.473</v>
      </c>
      <c r="E19" s="328">
        <f>'[1]DETANEX A'!E17</f>
        <v>0</v>
      </c>
      <c r="F19" s="328">
        <v>0</v>
      </c>
      <c r="G19" s="328">
        <f>'[1]DETANEX A'!E18</f>
        <v>0</v>
      </c>
      <c r="H19" s="329">
        <f t="shared" si="0"/>
        <v>412258.473</v>
      </c>
      <c r="I19" s="328">
        <f>+'[1]DETANEX A'!E40</f>
        <v>-407359.04599999997</v>
      </c>
      <c r="J19" s="435">
        <v>0.06</v>
      </c>
      <c r="K19" s="328">
        <f>'[1]DETANEX A'!E54</f>
        <v>-121.15800000000002</v>
      </c>
      <c r="L19" s="328">
        <v>0</v>
      </c>
      <c r="M19" s="328">
        <f>+'[1]DETANEX A'!E55</f>
        <v>0</v>
      </c>
      <c r="N19" s="328">
        <f t="shared" si="2"/>
        <v>-407480.20399999997</v>
      </c>
      <c r="O19" s="328">
        <f t="shared" si="1"/>
        <v>4778.2690000000293</v>
      </c>
      <c r="P19" s="445"/>
    </row>
    <row r="20" spans="2:16" x14ac:dyDescent="0.2">
      <c r="B20" s="196"/>
      <c r="C20" s="326" t="s">
        <v>475</v>
      </c>
      <c r="D20" s="328">
        <f>+'[1]DETANEX A'!F3</f>
        <v>19135641.463999998</v>
      </c>
      <c r="E20" s="328">
        <f>'[1]DETANEX A'!F17</f>
        <v>89823.52399999999</v>
      </c>
      <c r="F20" s="328">
        <f>'[1]DETANEX A'!F34</f>
        <v>0</v>
      </c>
      <c r="G20" s="328">
        <f>'[1]DETANEX A'!F18</f>
        <v>0</v>
      </c>
      <c r="H20" s="329">
        <f t="shared" si="0"/>
        <v>19225464.987999998</v>
      </c>
      <c r="I20" s="328">
        <f>+'[1]DETANEX A'!F40</f>
        <v>-15479646.359000001</v>
      </c>
      <c r="J20" s="435">
        <v>0.1</v>
      </c>
      <c r="K20" s="328">
        <f>'[1]DETANEX A'!F54</f>
        <v>-228330.18099999998</v>
      </c>
      <c r="L20" s="328">
        <f>+'[1]DETANEX A'!F70</f>
        <v>0</v>
      </c>
      <c r="M20" s="328">
        <f>+'[1]DETANEX A'!F55</f>
        <v>0</v>
      </c>
      <c r="N20" s="328">
        <f t="shared" si="2"/>
        <v>-15707976.540000001</v>
      </c>
      <c r="O20" s="328">
        <f t="shared" si="1"/>
        <v>3517488.4479999971</v>
      </c>
      <c r="P20" s="445"/>
    </row>
    <row r="21" spans="2:16" x14ac:dyDescent="0.2">
      <c r="B21" s="196"/>
      <c r="C21" s="326" t="s">
        <v>476</v>
      </c>
      <c r="D21" s="328">
        <f>+'[1]DETANEX A'!G3</f>
        <v>5402677.6549999993</v>
      </c>
      <c r="E21" s="328">
        <f>'[1]DETANEX A'!G17</f>
        <v>45526.853999999999</v>
      </c>
      <c r="F21" s="328">
        <f>+'[1]DETANEX A'!G34</f>
        <v>0</v>
      </c>
      <c r="G21" s="328">
        <f>'[1]DETANEX A'!G18</f>
        <v>0</v>
      </c>
      <c r="H21" s="329">
        <f t="shared" si="0"/>
        <v>5448204.5089999996</v>
      </c>
      <c r="I21" s="328">
        <f>+'[1]DETANEX A'!G40</f>
        <v>-4654440.7620000001</v>
      </c>
      <c r="J21" s="435">
        <v>0.2</v>
      </c>
      <c r="K21" s="328">
        <f>'[1]DETANEX A'!G54</f>
        <v>-59442.122000000003</v>
      </c>
      <c r="L21" s="328">
        <f>+'[1]DETANEX A'!G70</f>
        <v>0</v>
      </c>
      <c r="M21" s="328">
        <f>+'[1]DETANEX A'!G55</f>
        <v>0</v>
      </c>
      <c r="N21" s="328">
        <f t="shared" si="2"/>
        <v>-4713882.8840000005</v>
      </c>
      <c r="O21" s="328">
        <f t="shared" si="1"/>
        <v>734321.62499999907</v>
      </c>
      <c r="P21" s="445"/>
    </row>
    <row r="22" spans="2:16" x14ac:dyDescent="0.2">
      <c r="B22" s="196"/>
      <c r="C22" s="326" t="s">
        <v>477</v>
      </c>
      <c r="D22" s="328">
        <f>+'[1]DETANEX A'!H3</f>
        <v>12531928.846000001</v>
      </c>
      <c r="E22" s="328">
        <f>'[1]DETANEX A'!H17</f>
        <v>10909.091</v>
      </c>
      <c r="F22" s="328">
        <f>+'[1]DETANEX A'!H34</f>
        <v>-409106.95999999996</v>
      </c>
      <c r="G22" s="328">
        <f>'[1]DETANEX A'!H18</f>
        <v>0</v>
      </c>
      <c r="H22" s="329">
        <f t="shared" si="0"/>
        <v>12133730.977000002</v>
      </c>
      <c r="I22" s="328">
        <f>+'[1]DETANEX A'!H40</f>
        <v>-5457984.5559999999</v>
      </c>
      <c r="J22" s="435">
        <v>0.2</v>
      </c>
      <c r="K22" s="328">
        <f>'[1]DETANEX A'!H54</f>
        <v>-467483.81700000004</v>
      </c>
      <c r="L22" s="328">
        <f>+'[1]DETANEX A'!H70</f>
        <v>399251.26699999999</v>
      </c>
      <c r="M22" s="328">
        <f>+'[1]DETANEX A'!H55</f>
        <v>0</v>
      </c>
      <c r="N22" s="328">
        <f t="shared" si="2"/>
        <v>-5526217.1059999997</v>
      </c>
      <c r="O22" s="328">
        <f t="shared" si="1"/>
        <v>6607513.8710000021</v>
      </c>
      <c r="P22" s="445"/>
    </row>
    <row r="23" spans="2:16" x14ac:dyDescent="0.2">
      <c r="B23" s="196"/>
      <c r="C23" s="326" t="s">
        <v>478</v>
      </c>
      <c r="D23" s="328">
        <f>+'[1]DETANEX A'!I3</f>
        <v>77272.658999999985</v>
      </c>
      <c r="E23" s="328">
        <f>'[1]DETANEX A'!I17</f>
        <v>1454.5450000000001</v>
      </c>
      <c r="F23" s="328">
        <f>'[1]DETANEX A'!I34</f>
        <v>0</v>
      </c>
      <c r="G23" s="328">
        <f>'[1]DETANEX A'!I18</f>
        <v>0</v>
      </c>
      <c r="H23" s="329">
        <f t="shared" si="0"/>
        <v>78727.203999999983</v>
      </c>
      <c r="I23" s="328">
        <f>+'[1]DETANEX A'!I40</f>
        <v>0</v>
      </c>
      <c r="J23" s="435">
        <v>0.25</v>
      </c>
      <c r="K23" s="328">
        <f>'[1]DETANEX A'!I54</f>
        <v>0</v>
      </c>
      <c r="L23" s="328">
        <v>0</v>
      </c>
      <c r="M23" s="328">
        <v>0</v>
      </c>
      <c r="N23" s="328">
        <f t="shared" si="2"/>
        <v>0</v>
      </c>
      <c r="O23" s="328">
        <f t="shared" si="1"/>
        <v>78727.203999999983</v>
      </c>
      <c r="P23" s="445"/>
    </row>
    <row r="24" spans="2:16" x14ac:dyDescent="0.2">
      <c r="B24" s="196"/>
      <c r="C24" s="326" t="s">
        <v>479</v>
      </c>
      <c r="D24" s="328">
        <f>+'[1]DETANEX A'!J3</f>
        <v>1632439.9779999999</v>
      </c>
      <c r="E24" s="328">
        <f>+'[1]DETANEX A'!J17</f>
        <v>0</v>
      </c>
      <c r="F24" s="444">
        <v>0</v>
      </c>
      <c r="G24" s="328">
        <f>'[1]DETANEX A'!J18</f>
        <v>0</v>
      </c>
      <c r="H24" s="329">
        <f t="shared" si="0"/>
        <v>1632439.9779999999</v>
      </c>
      <c r="I24" s="328">
        <f>+'[1]DETANEX A'!J40</f>
        <v>-746863.31799999997</v>
      </c>
      <c r="J24" s="435">
        <v>0.15</v>
      </c>
      <c r="K24" s="328">
        <f>'[1]DETANEX A'!J54</f>
        <v>-36247.841999999997</v>
      </c>
      <c r="L24" s="328">
        <v>0</v>
      </c>
      <c r="M24" s="328">
        <f>+'[1]DETANEX A'!J55</f>
        <v>0</v>
      </c>
      <c r="N24" s="328">
        <f t="shared" si="2"/>
        <v>-783111.15999999992</v>
      </c>
      <c r="O24" s="328">
        <f t="shared" si="1"/>
        <v>849328.81799999997</v>
      </c>
      <c r="P24" s="445"/>
    </row>
    <row r="25" spans="2:16" ht="13.5" thickBot="1" x14ac:dyDescent="0.25">
      <c r="B25" s="196"/>
      <c r="C25" s="326" t="s">
        <v>480</v>
      </c>
      <c r="D25" s="328">
        <f>+'[1]DETANEX A'!K3</f>
        <v>11731583.385</v>
      </c>
      <c r="E25" s="328">
        <f>+'[1]DETANEX A'!K17</f>
        <v>8743.726999999999</v>
      </c>
      <c r="F25" s="328">
        <f>+'[1]DETANEX A'!K34</f>
        <v>0</v>
      </c>
      <c r="G25" s="328">
        <f>'[1]DETANEX A'!K18</f>
        <v>0</v>
      </c>
      <c r="H25" s="329">
        <f t="shared" si="0"/>
        <v>11740327.112</v>
      </c>
      <c r="I25" s="328">
        <f>+'[1]DETANEX A'!K40</f>
        <v>-3081340.8029999998</v>
      </c>
      <c r="J25" s="435">
        <v>0.1</v>
      </c>
      <c r="K25" s="328">
        <f>'[1]DETANEX A'!K54</f>
        <v>-265712.82</v>
      </c>
      <c r="L25" s="328">
        <f>+'[1]DETANEX A'!K70</f>
        <v>0</v>
      </c>
      <c r="M25" s="328">
        <f>+'[1]DETANEX A'!K55</f>
        <v>0</v>
      </c>
      <c r="N25" s="328">
        <f t="shared" si="2"/>
        <v>-3347053.6229999997</v>
      </c>
      <c r="O25" s="328">
        <f t="shared" si="1"/>
        <v>8393273.4890000001</v>
      </c>
      <c r="P25" s="445"/>
    </row>
    <row r="26" spans="2:16" ht="13.5" thickBot="1" x14ac:dyDescent="0.25">
      <c r="B26" s="196"/>
      <c r="C26" s="436" t="s">
        <v>447</v>
      </c>
      <c r="D26" s="337">
        <f t="shared" ref="D26:I26" si="3">SUM(D16:D25)</f>
        <v>200381017.61999997</v>
      </c>
      <c r="E26" s="337">
        <f t="shared" si="3"/>
        <v>156457.74099999998</v>
      </c>
      <c r="F26" s="337">
        <f t="shared" si="3"/>
        <v>-409106.95999999996</v>
      </c>
      <c r="G26" s="337">
        <f t="shared" si="3"/>
        <v>0</v>
      </c>
      <c r="H26" s="337">
        <f t="shared" si="3"/>
        <v>200128368.40099996</v>
      </c>
      <c r="I26" s="337">
        <f t="shared" si="3"/>
        <v>-41699630.378000006</v>
      </c>
      <c r="J26" s="337"/>
      <c r="K26" s="337">
        <f>SUM(K16:K25)</f>
        <v>-1299336.696</v>
      </c>
      <c r="L26" s="337">
        <f>SUM(L16:L25)</f>
        <v>399251.26699999999</v>
      </c>
      <c r="M26" s="337">
        <f>SUM(M16:M25)</f>
        <v>0</v>
      </c>
      <c r="N26" s="337">
        <f>SUM(N16:N25)</f>
        <v>-42599715.806999996</v>
      </c>
      <c r="O26" s="337">
        <f>SUM(O16:O25)</f>
        <v>157528652.59399998</v>
      </c>
      <c r="P26" s="248"/>
    </row>
    <row r="27" spans="2:16" ht="13.5" thickBot="1" x14ac:dyDescent="0.25">
      <c r="B27" s="196"/>
      <c r="C27" s="436" t="s">
        <v>448</v>
      </c>
      <c r="D27" s="437">
        <v>102628582.48100001</v>
      </c>
      <c r="E27" s="337">
        <v>1891145.8790000002</v>
      </c>
      <c r="F27" s="337">
        <v>-601055.40300000005</v>
      </c>
      <c r="G27" s="337">
        <v>0</v>
      </c>
      <c r="H27" s="337">
        <f>SUM(D27:G27)</f>
        <v>103918672.957</v>
      </c>
      <c r="I27" s="337">
        <v>-37627930.589000002</v>
      </c>
      <c r="J27" s="337"/>
      <c r="K27" s="337">
        <v>-1055983.4029999999</v>
      </c>
      <c r="L27" s="337">
        <v>249023.416</v>
      </c>
      <c r="M27" s="337">
        <v>0</v>
      </c>
      <c r="N27" s="337">
        <f>SUM(I27:M27)</f>
        <v>-38434890.575999998</v>
      </c>
      <c r="O27" s="337">
        <f>+H27+N27</f>
        <v>65483782.381000005</v>
      </c>
      <c r="P27" s="445"/>
    </row>
    <row r="28" spans="2:16" x14ac:dyDescent="0.2">
      <c r="B28" s="196"/>
      <c r="C28" s="149"/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/>
      <c r="O28" s="446"/>
      <c r="P28" s="447"/>
    </row>
    <row r="29" spans="2:16" ht="9.75" customHeight="1" x14ac:dyDescent="0.2">
      <c r="B29" s="261"/>
      <c r="C29" s="200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406"/>
      <c r="P29" s="447"/>
    </row>
    <row r="30" spans="2:16" ht="9.75" customHeight="1" x14ac:dyDescent="0.2">
      <c r="B30" s="196"/>
      <c r="C30" s="149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5"/>
      <c r="P30" s="448"/>
    </row>
    <row r="31" spans="2:16" ht="9.75" customHeight="1" x14ac:dyDescent="0.2">
      <c r="B31" s="196"/>
      <c r="C31" s="149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449"/>
    </row>
    <row r="32" spans="2:16" ht="9.75" customHeight="1" x14ac:dyDescent="0.2">
      <c r="B32" s="226"/>
      <c r="C32" s="195"/>
      <c r="D32" s="195"/>
      <c r="E32" s="195"/>
      <c r="F32" s="195"/>
      <c r="G32" s="195"/>
      <c r="H32" s="195"/>
      <c r="I32" s="195"/>
      <c r="J32" s="195"/>
      <c r="K32" s="195"/>
      <c r="L32" s="407"/>
      <c r="M32" s="407"/>
      <c r="N32" s="407"/>
      <c r="O32" s="450"/>
      <c r="P32" s="152"/>
    </row>
    <row r="33" spans="2:16" x14ac:dyDescent="0.2">
      <c r="B33" s="196"/>
      <c r="C33" s="149"/>
      <c r="D33" s="149"/>
      <c r="E33" s="149"/>
      <c r="F33" s="149"/>
      <c r="G33" s="149"/>
      <c r="H33" s="149"/>
      <c r="I33" s="451"/>
      <c r="J33" s="149"/>
      <c r="K33" s="149"/>
      <c r="L33" s="158"/>
      <c r="M33" s="158"/>
      <c r="N33" s="158"/>
      <c r="O33" s="329"/>
      <c r="P33" s="152"/>
    </row>
    <row r="34" spans="2:16" x14ac:dyDescent="0.2">
      <c r="B34" s="196"/>
      <c r="C34" s="149"/>
      <c r="D34" s="149"/>
      <c r="E34" s="149"/>
      <c r="F34" s="149"/>
      <c r="G34" s="149"/>
      <c r="H34" s="149"/>
      <c r="I34" s="149"/>
      <c r="J34" s="149"/>
      <c r="K34" s="149"/>
      <c r="L34" s="158"/>
      <c r="M34" s="158"/>
      <c r="N34" s="158"/>
      <c r="O34" s="158"/>
      <c r="P34" s="152"/>
    </row>
    <row r="35" spans="2:16" x14ac:dyDescent="0.2">
      <c r="B35" s="196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8"/>
      <c r="O35" s="158"/>
      <c r="P35" s="152"/>
    </row>
    <row r="36" spans="2:16" x14ac:dyDescent="0.2">
      <c r="B36" s="196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8"/>
      <c r="O36" s="158"/>
      <c r="P36" s="152"/>
    </row>
    <row r="37" spans="2:16" x14ac:dyDescent="0.2">
      <c r="B37" s="196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8"/>
      <c r="O37" s="158"/>
      <c r="P37" s="152"/>
    </row>
    <row r="38" spans="2:16" x14ac:dyDescent="0.2">
      <c r="B38" s="196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8"/>
      <c r="O38" s="158"/>
      <c r="P38" s="152"/>
    </row>
    <row r="39" spans="2:16" x14ac:dyDescent="0.2">
      <c r="B39" s="196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8"/>
      <c r="O39" s="158"/>
      <c r="P39" s="152"/>
    </row>
    <row r="40" spans="2:16" x14ac:dyDescent="0.2">
      <c r="B40" s="261"/>
      <c r="C40" s="200"/>
      <c r="D40" s="200"/>
      <c r="E40" s="200"/>
      <c r="F40" s="200"/>
      <c r="G40" s="349"/>
      <c r="H40" s="200"/>
      <c r="I40" s="200"/>
      <c r="J40" s="200"/>
      <c r="K40" s="200"/>
      <c r="L40" s="200"/>
      <c r="M40" s="349"/>
      <c r="N40" s="200"/>
      <c r="O40" s="200"/>
      <c r="P40" s="166"/>
    </row>
  </sheetData>
  <mergeCells count="4">
    <mergeCell ref="N4:O4"/>
    <mergeCell ref="C5:O5"/>
    <mergeCell ref="C6:O6"/>
    <mergeCell ref="C7:O7"/>
  </mergeCells>
  <printOptions horizontalCentered="1" verticalCentered="1"/>
  <pageMargins left="0.69" right="0.88" top="0.43307086614173229" bottom="0.39370078740157483" header="0.51181102362204722" footer="0.62992125984251968"/>
  <pageSetup paperSize="9" scale="65" firstPageNumber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3DA30-30B8-458B-860A-9219A66EBAEE}">
  <dimension ref="A3:AMK33"/>
  <sheetViews>
    <sheetView showOutlineSymbols="0" zoomScaleNormal="100" workbookViewId="0">
      <selection activeCell="C36" sqref="C36"/>
    </sheetView>
  </sheetViews>
  <sheetFormatPr baseColWidth="10" defaultColWidth="9.140625" defaultRowHeight="12.75" x14ac:dyDescent="0.2"/>
  <cols>
    <col min="1" max="1" width="9.140625" style="149"/>
    <col min="2" max="2" width="5.7109375" customWidth="1"/>
    <col min="3" max="3" width="18" bestFit="1" customWidth="1"/>
    <col min="4" max="4" width="10.85546875" customWidth="1"/>
    <col min="5" max="5" width="11" customWidth="1"/>
    <col min="6" max="6" width="11.28515625" customWidth="1"/>
    <col min="7" max="8" width="10" customWidth="1"/>
    <col min="9" max="9" width="12" bestFit="1" customWidth="1"/>
    <col min="10" max="10" width="6.85546875" customWidth="1"/>
    <col min="11" max="11" width="10.28515625" customWidth="1"/>
    <col min="12" max="12" width="9.7109375" customWidth="1"/>
    <col min="13" max="13" width="10.28515625" customWidth="1"/>
    <col min="14" max="14" width="12.5703125" customWidth="1"/>
    <col min="15" max="15" width="11" customWidth="1"/>
    <col min="16" max="16" width="5.5703125" customWidth="1"/>
    <col min="17" max="1025" width="9.140625" style="149"/>
  </cols>
  <sheetData>
    <row r="3" spans="2:16" x14ac:dyDescent="0.2">
      <c r="B3" s="226"/>
      <c r="C3" s="195"/>
      <c r="D3" s="195"/>
      <c r="E3" s="195"/>
      <c r="F3" s="195"/>
      <c r="G3" s="160"/>
      <c r="H3" s="195"/>
      <c r="I3" s="195"/>
      <c r="J3" s="195"/>
      <c r="K3" s="195"/>
      <c r="L3" s="195"/>
      <c r="M3" s="195"/>
      <c r="N3" s="195"/>
      <c r="O3" s="195"/>
      <c r="P3" s="147"/>
    </row>
    <row r="4" spans="2:16" ht="18" x14ac:dyDescent="0.25">
      <c r="B4" s="196"/>
      <c r="C4" s="149"/>
      <c r="D4" s="149"/>
      <c r="E4" s="149"/>
      <c r="F4" s="149"/>
      <c r="G4" s="197"/>
      <c r="H4" s="149"/>
      <c r="I4" s="149"/>
      <c r="J4" s="149"/>
      <c r="K4" s="149"/>
      <c r="L4" s="149"/>
      <c r="M4" s="149"/>
      <c r="N4" s="619" t="s">
        <v>449</v>
      </c>
      <c r="O4" s="619"/>
      <c r="P4" s="152"/>
    </row>
    <row r="5" spans="2:16" ht="27" x14ac:dyDescent="0.35">
      <c r="B5" s="196"/>
      <c r="C5" s="620" t="s">
        <v>450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152"/>
    </row>
    <row r="6" spans="2:16" ht="18.75" x14ac:dyDescent="0.3">
      <c r="B6" s="196"/>
      <c r="C6" s="621" t="s">
        <v>384</v>
      </c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152"/>
    </row>
    <row r="7" spans="2:16" ht="18" x14ac:dyDescent="0.25">
      <c r="B7" s="196"/>
      <c r="C7" s="619" t="s">
        <v>276</v>
      </c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152"/>
    </row>
    <row r="8" spans="2:16" x14ac:dyDescent="0.2">
      <c r="B8" s="196"/>
      <c r="C8" s="149"/>
      <c r="D8" s="149"/>
      <c r="E8" s="408"/>
      <c r="F8" s="408"/>
      <c r="G8" s="408"/>
      <c r="H8" s="408"/>
      <c r="I8" s="408"/>
      <c r="J8" s="408"/>
      <c r="K8" s="408"/>
      <c r="L8" s="149"/>
      <c r="M8" s="149"/>
      <c r="N8" s="149"/>
      <c r="O8" s="149"/>
      <c r="P8" s="152"/>
    </row>
    <row r="9" spans="2:16" x14ac:dyDescent="0.2">
      <c r="B9" s="196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52"/>
    </row>
    <row r="10" spans="2:16" ht="13.5" thickBot="1" x14ac:dyDescent="0.25">
      <c r="B10" s="196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52"/>
    </row>
    <row r="11" spans="2:16" x14ac:dyDescent="0.2">
      <c r="B11" s="196"/>
      <c r="C11" s="409"/>
      <c r="D11" s="622" t="s">
        <v>451</v>
      </c>
      <c r="E11" s="622"/>
      <c r="F11" s="622"/>
      <c r="G11" s="622"/>
      <c r="H11" s="622"/>
      <c r="I11" s="622" t="s">
        <v>452</v>
      </c>
      <c r="J11" s="622"/>
      <c r="K11" s="622"/>
      <c r="L11" s="622"/>
      <c r="M11" s="622"/>
      <c r="N11" s="622"/>
      <c r="O11" s="409"/>
      <c r="P11" s="152"/>
    </row>
    <row r="12" spans="2:16" x14ac:dyDescent="0.2">
      <c r="B12" s="196"/>
      <c r="C12" s="410"/>
      <c r="D12" s="411" t="s">
        <v>366</v>
      </c>
      <c r="E12" s="302" t="s">
        <v>453</v>
      </c>
      <c r="F12" s="302" t="s">
        <v>454</v>
      </c>
      <c r="G12" s="412" t="s">
        <v>455</v>
      </c>
      <c r="H12" s="413" t="s">
        <v>456</v>
      </c>
      <c r="I12" s="414" t="s">
        <v>457</v>
      </c>
      <c r="J12" s="415"/>
      <c r="K12" s="415" t="s">
        <v>453</v>
      </c>
      <c r="L12" s="415" t="s">
        <v>454</v>
      </c>
      <c r="M12" s="416" t="s">
        <v>455</v>
      </c>
      <c r="N12" s="417" t="s">
        <v>458</v>
      </c>
      <c r="O12" s="418" t="s">
        <v>386</v>
      </c>
      <c r="P12" s="419"/>
    </row>
    <row r="13" spans="2:16" x14ac:dyDescent="0.2">
      <c r="B13" s="196"/>
      <c r="C13" s="410" t="s">
        <v>459</v>
      </c>
      <c r="D13" s="420" t="s">
        <v>460</v>
      </c>
      <c r="E13" s="304" t="s">
        <v>461</v>
      </c>
      <c r="F13" s="304" t="s">
        <v>461</v>
      </c>
      <c r="G13" s="421" t="s">
        <v>460</v>
      </c>
      <c r="H13" s="422" t="s">
        <v>462</v>
      </c>
      <c r="I13" s="423" t="s">
        <v>463</v>
      </c>
      <c r="J13" s="424"/>
      <c r="K13" s="304" t="s">
        <v>461</v>
      </c>
      <c r="L13" s="304" t="s">
        <v>461</v>
      </c>
      <c r="M13" s="425" t="s">
        <v>460</v>
      </c>
      <c r="N13" s="426" t="s">
        <v>464</v>
      </c>
      <c r="O13" s="418"/>
      <c r="P13" s="419"/>
    </row>
    <row r="14" spans="2:16" ht="13.5" thickBot="1" x14ac:dyDescent="0.25">
      <c r="B14" s="196"/>
      <c r="C14" s="427"/>
      <c r="D14" s="428" t="s">
        <v>465</v>
      </c>
      <c r="E14" s="429">
        <v>43921</v>
      </c>
      <c r="F14" s="429">
        <v>43921</v>
      </c>
      <c r="G14" s="430" t="s">
        <v>465</v>
      </c>
      <c r="H14" s="429">
        <v>43921</v>
      </c>
      <c r="I14" s="431" t="s">
        <v>465</v>
      </c>
      <c r="J14" s="432" t="s">
        <v>466</v>
      </c>
      <c r="K14" s="429">
        <v>43921</v>
      </c>
      <c r="L14" s="429">
        <v>43921</v>
      </c>
      <c r="M14" s="433" t="s">
        <v>465</v>
      </c>
      <c r="N14" s="429">
        <v>43921</v>
      </c>
      <c r="O14" s="434" t="s">
        <v>467</v>
      </c>
      <c r="P14" s="419"/>
    </row>
    <row r="15" spans="2:16" x14ac:dyDescent="0.2">
      <c r="B15" s="196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52"/>
    </row>
    <row r="16" spans="2:16" x14ac:dyDescent="0.2">
      <c r="B16" s="196"/>
      <c r="C16" s="326" t="s">
        <v>468</v>
      </c>
      <c r="D16" s="328">
        <f>+'[1]DETANEX A'!N3</f>
        <v>1557475.9280000001</v>
      </c>
      <c r="E16" s="328">
        <f>+'[1]DETANEX A'!N17</f>
        <v>6076.7309999999998</v>
      </c>
      <c r="F16" s="328">
        <f>+'[1]DETANEX A'!N34</f>
        <v>0</v>
      </c>
      <c r="G16" s="328">
        <f>+'[1]DETANEX A'!N18</f>
        <v>0</v>
      </c>
      <c r="H16" s="328">
        <f>D16+E16+F16+G16</f>
        <v>1563552.659</v>
      </c>
      <c r="I16" s="328">
        <f>+'[1]DETANEX A'!N40</f>
        <v>-1049437.936</v>
      </c>
      <c r="J16" s="435">
        <v>0.1</v>
      </c>
      <c r="K16" s="328">
        <f>+'[1]DETANEX A'!N54</f>
        <v>-60284.148999999998</v>
      </c>
      <c r="L16" s="328">
        <f>+'[1]DETANEX A'!N70</f>
        <v>0</v>
      </c>
      <c r="M16" s="328">
        <f>+'[1]DETANEX A'!N55</f>
        <v>0</v>
      </c>
      <c r="N16" s="328">
        <f>I16+K16+L16+M16</f>
        <v>-1109722.085</v>
      </c>
      <c r="O16" s="328">
        <f>H16+N16</f>
        <v>453830.57400000002</v>
      </c>
      <c r="P16" s="152"/>
    </row>
    <row r="17" spans="2:16" x14ac:dyDescent="0.2">
      <c r="B17" s="196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52"/>
    </row>
    <row r="18" spans="2:16" x14ac:dyDescent="0.2">
      <c r="B18" s="196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52"/>
    </row>
    <row r="19" spans="2:16" x14ac:dyDescent="0.2">
      <c r="B19" s="196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52"/>
    </row>
    <row r="20" spans="2:16" x14ac:dyDescent="0.2">
      <c r="B20" s="196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52"/>
    </row>
    <row r="21" spans="2:16" x14ac:dyDescent="0.2">
      <c r="B21" s="196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52"/>
    </row>
    <row r="22" spans="2:16" ht="13.5" thickBot="1" x14ac:dyDescent="0.25">
      <c r="B22" s="196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52"/>
    </row>
    <row r="23" spans="2:16" ht="13.5" thickBot="1" x14ac:dyDescent="0.25">
      <c r="B23" s="196"/>
      <c r="C23" s="436" t="s">
        <v>447</v>
      </c>
      <c r="D23" s="337">
        <f t="shared" ref="D23:I23" si="0">SUM(D15:D22)</f>
        <v>1557475.9280000001</v>
      </c>
      <c r="E23" s="337">
        <f t="shared" si="0"/>
        <v>6076.7309999999998</v>
      </c>
      <c r="F23" s="337">
        <f t="shared" si="0"/>
        <v>0</v>
      </c>
      <c r="G23" s="337">
        <f t="shared" si="0"/>
        <v>0</v>
      </c>
      <c r="H23" s="337">
        <f t="shared" si="0"/>
        <v>1563552.659</v>
      </c>
      <c r="I23" s="337">
        <f t="shared" si="0"/>
        <v>-1049437.936</v>
      </c>
      <c r="J23" s="337"/>
      <c r="K23" s="337">
        <f>SUM(K15:K22)</f>
        <v>-60284.148999999998</v>
      </c>
      <c r="L23" s="337">
        <f>SUM(L15:L22)</f>
        <v>0</v>
      </c>
      <c r="M23" s="337">
        <f>SUM(M15:M22)</f>
        <v>0</v>
      </c>
      <c r="N23" s="337">
        <f>SUM(N15:N22)</f>
        <v>-1109722.085</v>
      </c>
      <c r="O23" s="337">
        <f>SUM(O15:O22)</f>
        <v>453830.57400000002</v>
      </c>
      <c r="P23" s="152"/>
    </row>
    <row r="24" spans="2:16" ht="13.5" thickBot="1" x14ac:dyDescent="0.25">
      <c r="B24" s="196"/>
      <c r="C24" s="436" t="s">
        <v>448</v>
      </c>
      <c r="D24" s="437">
        <v>1281321.432</v>
      </c>
      <c r="E24" s="337">
        <v>61700</v>
      </c>
      <c r="F24" s="337">
        <v>0</v>
      </c>
      <c r="G24" s="337">
        <v>0</v>
      </c>
      <c r="H24" s="337">
        <f>SUM(D24:G24)</f>
        <v>1343021.432</v>
      </c>
      <c r="I24" s="337">
        <v>-809087.82700000005</v>
      </c>
      <c r="J24" s="337"/>
      <c r="K24" s="337">
        <v>-42861.353999999999</v>
      </c>
      <c r="L24" s="337">
        <v>0</v>
      </c>
      <c r="M24" s="337">
        <v>0</v>
      </c>
      <c r="N24" s="337">
        <f>SUM(I24:M24)</f>
        <v>-851949.1810000001</v>
      </c>
      <c r="O24" s="337">
        <f>+H24+N24</f>
        <v>491072.25099999993</v>
      </c>
      <c r="P24" s="152"/>
    </row>
    <row r="25" spans="2:16" x14ac:dyDescent="0.2">
      <c r="B25" s="261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166"/>
    </row>
    <row r="26" spans="2:16" x14ac:dyDescent="0.2">
      <c r="B26" s="3"/>
      <c r="P26" s="103"/>
    </row>
    <row r="27" spans="2:16" x14ac:dyDescent="0.2">
      <c r="B27" s="226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47"/>
    </row>
    <row r="28" spans="2:16" x14ac:dyDescent="0.2">
      <c r="B28" s="196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52"/>
    </row>
    <row r="29" spans="2:16" x14ac:dyDescent="0.2">
      <c r="B29" s="196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52"/>
    </row>
    <row r="30" spans="2:16" x14ac:dyDescent="0.2">
      <c r="B30" s="196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52"/>
    </row>
    <row r="31" spans="2:16" x14ac:dyDescent="0.2">
      <c r="B31" s="196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52"/>
    </row>
    <row r="32" spans="2:16" x14ac:dyDescent="0.2">
      <c r="B32" s="196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52"/>
    </row>
    <row r="33" spans="2:16" x14ac:dyDescent="0.2">
      <c r="B33" s="261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166"/>
    </row>
  </sheetData>
  <mergeCells count="6">
    <mergeCell ref="N4:O4"/>
    <mergeCell ref="C5:O5"/>
    <mergeCell ref="C6:O6"/>
    <mergeCell ref="C7:O7"/>
    <mergeCell ref="D11:H11"/>
    <mergeCell ref="I11:N11"/>
  </mergeCells>
  <printOptions horizontalCentered="1" verticalCentered="1"/>
  <pageMargins left="0.97" right="0.79" top="0.77" bottom="0.23622047244094491" header="0.51181102362204722" footer="0.45"/>
  <pageSetup paperSize="9" scale="60" firstPageNumber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B435-4BF5-4CC1-B1C7-5530981F7DFC}">
  <dimension ref="B3:T34"/>
  <sheetViews>
    <sheetView showOutlineSymbols="0" zoomScaleNormal="100" workbookViewId="0">
      <selection activeCell="J39" sqref="J39"/>
    </sheetView>
  </sheetViews>
  <sheetFormatPr baseColWidth="10" defaultColWidth="9.140625" defaultRowHeight="12.75" x14ac:dyDescent="0.2"/>
  <cols>
    <col min="2" max="2" width="2" customWidth="1"/>
    <col min="3" max="3" width="23.42578125" bestFit="1" customWidth="1"/>
    <col min="4" max="4" width="9.42578125" bestFit="1" customWidth="1"/>
    <col min="5" max="5" width="8.7109375" bestFit="1" customWidth="1"/>
    <col min="6" max="6" width="9.28515625" bestFit="1" customWidth="1"/>
    <col min="7" max="7" width="10.85546875" bestFit="1" customWidth="1"/>
    <col min="8" max="8" width="14.28515625" bestFit="1" customWidth="1"/>
    <col min="9" max="9" width="10.140625" bestFit="1" customWidth="1"/>
    <col min="10" max="10" width="11" bestFit="1" customWidth="1"/>
    <col min="11" max="11" width="10.140625" customWidth="1"/>
    <col min="12" max="12" width="16.85546875" bestFit="1" customWidth="1"/>
    <col min="13" max="13" width="10.140625" bestFit="1" customWidth="1"/>
    <col min="14" max="14" width="10.85546875" customWidth="1"/>
    <col min="15" max="15" width="10.42578125" customWidth="1"/>
  </cols>
  <sheetData>
    <row r="3" spans="2:20" x14ac:dyDescent="0.2">
      <c r="B3" s="226"/>
      <c r="C3" s="195"/>
      <c r="D3" s="195"/>
      <c r="E3" s="195"/>
      <c r="F3" s="195"/>
      <c r="G3" s="160"/>
      <c r="H3" s="195"/>
      <c r="I3" s="195"/>
      <c r="J3" s="195"/>
      <c r="K3" s="195"/>
      <c r="L3" s="195"/>
      <c r="M3" s="195"/>
      <c r="N3" s="195"/>
      <c r="O3" s="195"/>
      <c r="P3" s="147"/>
    </row>
    <row r="4" spans="2:20" ht="18" x14ac:dyDescent="0.25">
      <c r="B4" s="196"/>
      <c r="C4" s="149"/>
      <c r="D4" s="149"/>
      <c r="E4" s="149"/>
      <c r="F4" s="149"/>
      <c r="G4" s="197"/>
      <c r="H4" s="149"/>
      <c r="I4" s="149"/>
      <c r="J4" s="149"/>
      <c r="K4" s="149"/>
      <c r="L4" s="149"/>
      <c r="M4" s="149"/>
      <c r="N4" s="619" t="s">
        <v>413</v>
      </c>
      <c r="O4" s="619"/>
      <c r="P4" s="152"/>
    </row>
    <row r="5" spans="2:20" s="202" customFormat="1" ht="23.25" x14ac:dyDescent="0.35">
      <c r="B5" s="229"/>
      <c r="C5" s="624" t="s">
        <v>414</v>
      </c>
      <c r="D5" s="624"/>
      <c r="E5" s="624"/>
      <c r="F5" s="624"/>
      <c r="G5" s="624"/>
      <c r="H5" s="624"/>
      <c r="I5" s="624"/>
      <c r="J5" s="624"/>
      <c r="K5" s="624"/>
      <c r="L5" s="624"/>
      <c r="M5" s="624"/>
      <c r="N5" s="624"/>
      <c r="O5" s="624"/>
      <c r="P5" s="230"/>
    </row>
    <row r="6" spans="2:20" ht="23.25" x14ac:dyDescent="0.35">
      <c r="B6" s="196"/>
      <c r="C6" s="624" t="s">
        <v>415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152"/>
    </row>
    <row r="7" spans="2:20" ht="18.75" x14ac:dyDescent="0.3">
      <c r="B7" s="196"/>
      <c r="C7" s="621" t="s">
        <v>384</v>
      </c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152"/>
    </row>
    <row r="8" spans="2:20" ht="15" x14ac:dyDescent="0.2">
      <c r="B8" s="196"/>
      <c r="C8" s="625" t="s">
        <v>362</v>
      </c>
      <c r="D8" s="625"/>
      <c r="E8" s="625"/>
      <c r="F8" s="625"/>
      <c r="G8" s="625"/>
      <c r="H8" s="625"/>
      <c r="I8" s="625"/>
      <c r="J8" s="625"/>
      <c r="K8" s="625"/>
      <c r="L8" s="625"/>
      <c r="M8" s="625"/>
      <c r="N8" s="625"/>
      <c r="O8" s="625"/>
      <c r="P8" s="152"/>
    </row>
    <row r="9" spans="2:20" x14ac:dyDescent="0.2">
      <c r="B9" s="196"/>
      <c r="P9" s="152"/>
    </row>
    <row r="10" spans="2:20" ht="13.5" thickBot="1" x14ac:dyDescent="0.25">
      <c r="B10" s="196"/>
      <c r="P10" s="152"/>
    </row>
    <row r="11" spans="2:20" s="358" customFormat="1" ht="15" customHeight="1" x14ac:dyDescent="0.2">
      <c r="B11" s="350"/>
      <c r="C11" s="351"/>
      <c r="D11" s="352"/>
      <c r="E11" s="353"/>
      <c r="F11" s="354"/>
      <c r="G11" s="355"/>
      <c r="H11" s="356"/>
      <c r="I11" s="354"/>
      <c r="J11" s="352"/>
      <c r="K11" s="626" t="s">
        <v>416</v>
      </c>
      <c r="L11" s="626"/>
      <c r="M11" s="626"/>
      <c r="N11" s="626"/>
      <c r="O11" s="626"/>
      <c r="P11" s="357"/>
    </row>
    <row r="12" spans="2:20" s="358" customFormat="1" ht="12" x14ac:dyDescent="0.2">
      <c r="B12" s="350"/>
      <c r="C12" s="359" t="s">
        <v>417</v>
      </c>
      <c r="D12" s="360" t="s">
        <v>312</v>
      </c>
      <c r="E12" s="361" t="s">
        <v>386</v>
      </c>
      <c r="F12" s="361" t="s">
        <v>418</v>
      </c>
      <c r="G12" s="362" t="s">
        <v>386</v>
      </c>
      <c r="H12" s="363" t="s">
        <v>386</v>
      </c>
      <c r="I12" s="364" t="s">
        <v>386</v>
      </c>
      <c r="J12" s="364" t="s">
        <v>388</v>
      </c>
      <c r="K12" s="365" t="s">
        <v>419</v>
      </c>
      <c r="L12" s="365" t="s">
        <v>420</v>
      </c>
      <c r="M12" s="366"/>
      <c r="N12" s="623" t="s">
        <v>421</v>
      </c>
      <c r="O12" s="623"/>
      <c r="P12" s="367"/>
      <c r="Q12" s="368"/>
      <c r="R12" s="368"/>
      <c r="S12" s="368"/>
      <c r="T12" s="368"/>
    </row>
    <row r="13" spans="2:20" s="358" customFormat="1" ht="12" x14ac:dyDescent="0.2">
      <c r="B13" s="350"/>
      <c r="C13" s="359" t="s">
        <v>422</v>
      </c>
      <c r="D13" s="360"/>
      <c r="E13" s="361" t="s">
        <v>423</v>
      </c>
      <c r="F13" s="361"/>
      <c r="G13" s="362" t="s">
        <v>423</v>
      </c>
      <c r="H13" s="363" t="s">
        <v>424</v>
      </c>
      <c r="I13" s="364" t="s">
        <v>425</v>
      </c>
      <c r="J13" s="364" t="s">
        <v>392</v>
      </c>
      <c r="K13" s="364" t="s">
        <v>426</v>
      </c>
      <c r="L13" s="364" t="s">
        <v>427</v>
      </c>
      <c r="M13" s="364" t="s">
        <v>428</v>
      </c>
      <c r="N13" s="364"/>
      <c r="O13" s="369"/>
      <c r="P13" s="367"/>
      <c r="Q13" s="368"/>
      <c r="R13" s="368"/>
      <c r="S13" s="368"/>
      <c r="T13" s="368"/>
    </row>
    <row r="14" spans="2:20" s="358" customFormat="1" thickBot="1" x14ac:dyDescent="0.25">
      <c r="B14" s="350"/>
      <c r="C14" s="370" t="s">
        <v>429</v>
      </c>
      <c r="D14" s="371"/>
      <c r="E14" s="372" t="s">
        <v>430</v>
      </c>
      <c r="F14" s="372"/>
      <c r="G14" s="373" t="s">
        <v>381</v>
      </c>
      <c r="H14" s="374" t="s">
        <v>431</v>
      </c>
      <c r="I14" s="375" t="s">
        <v>432</v>
      </c>
      <c r="J14" s="375"/>
      <c r="K14" s="375" t="s">
        <v>433</v>
      </c>
      <c r="L14" s="375"/>
      <c r="M14" s="375"/>
      <c r="N14" s="372" t="s">
        <v>434</v>
      </c>
      <c r="O14" s="376" t="s">
        <v>435</v>
      </c>
      <c r="P14" s="367"/>
      <c r="Q14" s="368"/>
      <c r="R14" s="368"/>
      <c r="S14" s="368"/>
      <c r="T14" s="368"/>
    </row>
    <row r="15" spans="2:20" s="385" customFormat="1" ht="12" x14ac:dyDescent="0.2">
      <c r="B15" s="350"/>
      <c r="C15" s="377" t="s">
        <v>436</v>
      </c>
      <c r="D15" s="378" t="s">
        <v>437</v>
      </c>
      <c r="E15" s="379">
        <v>1000</v>
      </c>
      <c r="F15" s="379">
        <f>+G15/E15</f>
        <v>4295</v>
      </c>
      <c r="G15" s="380">
        <f>4295000000/1000</f>
        <v>4295000</v>
      </c>
      <c r="H15" s="381"/>
      <c r="I15" s="380">
        <f>4295000000/1000</f>
        <v>4295000</v>
      </c>
      <c r="J15" s="380"/>
      <c r="K15" s="382">
        <v>0.70989999999999998</v>
      </c>
      <c r="L15" s="379" t="s">
        <v>438</v>
      </c>
      <c r="M15" s="378">
        <f>6050000000/1000</f>
        <v>6050000</v>
      </c>
      <c r="N15" s="378">
        <v>228522.89600000001</v>
      </c>
      <c r="O15" s="383">
        <v>11369664.741</v>
      </c>
      <c r="P15" s="384"/>
    </row>
    <row r="16" spans="2:20" s="358" customFormat="1" ht="12" x14ac:dyDescent="0.2">
      <c r="B16" s="350"/>
      <c r="C16" s="386" t="s">
        <v>439</v>
      </c>
      <c r="D16" s="378" t="s">
        <v>437</v>
      </c>
      <c r="E16" s="379">
        <v>1000</v>
      </c>
      <c r="F16" s="379">
        <f>+G16/E16</f>
        <v>857.5</v>
      </c>
      <c r="G16" s="380">
        <f>857500000/1000</f>
        <v>857500</v>
      </c>
      <c r="H16" s="381"/>
      <c r="I16" s="380">
        <f>857500000/1000</f>
        <v>857500</v>
      </c>
      <c r="J16" s="387"/>
      <c r="K16" s="382">
        <v>6.13E-2</v>
      </c>
      <c r="L16" s="382" t="s">
        <v>440</v>
      </c>
      <c r="M16" s="378">
        <f>28000000000/1000</f>
        <v>28000000</v>
      </c>
      <c r="N16" s="379" t="s">
        <v>441</v>
      </c>
      <c r="O16" s="388" t="s">
        <v>441</v>
      </c>
      <c r="P16" s="384"/>
    </row>
    <row r="17" spans="2:20" s="358" customFormat="1" ht="12" x14ac:dyDescent="0.2">
      <c r="B17" s="389"/>
      <c r="C17" s="386" t="s">
        <v>442</v>
      </c>
      <c r="D17" s="378" t="s">
        <v>437</v>
      </c>
      <c r="E17" s="379">
        <v>1000</v>
      </c>
      <c r="F17" s="379">
        <f>+G17/E17</f>
        <v>9960</v>
      </c>
      <c r="G17" s="380">
        <v>9960000</v>
      </c>
      <c r="H17" s="381"/>
      <c r="I17" s="380">
        <f>36081494400/1000</f>
        <v>36081494.399999999</v>
      </c>
      <c r="J17" s="387"/>
      <c r="K17" s="382">
        <v>0.996</v>
      </c>
      <c r="L17" s="387" t="s">
        <v>443</v>
      </c>
      <c r="M17" s="378">
        <f>10000000000/1000</f>
        <v>10000000</v>
      </c>
      <c r="N17" s="380">
        <f>408284898/1000</f>
        <v>408284.89799999999</v>
      </c>
      <c r="O17" s="390">
        <f>23541056336/1000</f>
        <v>23541056.335999999</v>
      </c>
      <c r="P17" s="391"/>
    </row>
    <row r="18" spans="2:20" s="358" customFormat="1" ht="12" x14ac:dyDescent="0.2">
      <c r="B18" s="350"/>
      <c r="C18" s="386" t="s">
        <v>444</v>
      </c>
      <c r="D18" s="378" t="s">
        <v>437</v>
      </c>
      <c r="E18" s="379">
        <v>1000</v>
      </c>
      <c r="F18" s="379">
        <f>+G18/E18</f>
        <v>16000</v>
      </c>
      <c r="G18" s="380">
        <v>16000000</v>
      </c>
      <c r="H18" s="381"/>
      <c r="I18" s="380">
        <f>16000000000/1000</f>
        <v>16000000</v>
      </c>
      <c r="J18" s="387"/>
      <c r="K18" s="382">
        <v>0.96970000000000001</v>
      </c>
      <c r="L18" s="387" t="s">
        <v>443</v>
      </c>
      <c r="M18" s="378">
        <v>16500000</v>
      </c>
      <c r="N18" s="380">
        <f>377564996/1000</f>
        <v>377564.99599999998</v>
      </c>
      <c r="O18" s="390">
        <f>18130800272/1000</f>
        <v>18130800.272</v>
      </c>
      <c r="P18" s="384"/>
    </row>
    <row r="19" spans="2:20" s="358" customFormat="1" ht="12" x14ac:dyDescent="0.2">
      <c r="B19" s="350"/>
      <c r="C19" s="392" t="s">
        <v>445</v>
      </c>
      <c r="D19" s="378" t="s">
        <v>437</v>
      </c>
      <c r="E19" s="379">
        <v>1000</v>
      </c>
      <c r="F19" s="379">
        <f>+G19/E19</f>
        <v>240</v>
      </c>
      <c r="G19" s="378">
        <v>240000</v>
      </c>
      <c r="H19" s="393"/>
      <c r="I19" s="378">
        <f>240000000/1000</f>
        <v>240000</v>
      </c>
      <c r="J19" s="394"/>
      <c r="K19" s="382">
        <v>1.2999999999999999E-2</v>
      </c>
      <c r="L19" s="394" t="s">
        <v>446</v>
      </c>
      <c r="M19" s="378">
        <v>18465000</v>
      </c>
      <c r="N19" s="379" t="s">
        <v>441</v>
      </c>
      <c r="O19" s="388" t="s">
        <v>441</v>
      </c>
      <c r="P19" s="384"/>
      <c r="Q19" s="393"/>
      <c r="R19" s="385"/>
      <c r="S19" s="385"/>
      <c r="T19" s="385"/>
    </row>
    <row r="20" spans="2:20" s="358" customFormat="1" ht="12" x14ac:dyDescent="0.2">
      <c r="B20" s="350"/>
      <c r="C20" s="392"/>
      <c r="D20" s="378"/>
      <c r="E20" s="378"/>
      <c r="F20" s="379"/>
      <c r="G20" s="378"/>
      <c r="H20" s="393"/>
      <c r="I20" s="378"/>
      <c r="J20" s="394"/>
      <c r="K20" s="394"/>
      <c r="L20" s="394"/>
      <c r="M20" s="394"/>
      <c r="N20" s="378"/>
      <c r="O20" s="383"/>
      <c r="P20" s="384"/>
      <c r="Q20" s="393"/>
      <c r="R20" s="385"/>
      <c r="S20" s="385"/>
      <c r="T20" s="385"/>
    </row>
    <row r="21" spans="2:20" s="358" customFormat="1" ht="12" x14ac:dyDescent="0.2">
      <c r="B21" s="350"/>
      <c r="C21" s="392"/>
      <c r="D21" s="378"/>
      <c r="E21" s="378"/>
      <c r="F21" s="379"/>
      <c r="G21" s="378"/>
      <c r="H21" s="393"/>
      <c r="I21" s="378"/>
      <c r="J21" s="394"/>
      <c r="K21" s="394"/>
      <c r="L21" s="394"/>
      <c r="M21" s="394"/>
      <c r="N21" s="378"/>
      <c r="O21" s="383"/>
      <c r="P21" s="384"/>
      <c r="Q21" s="393"/>
      <c r="R21" s="385"/>
      <c r="S21" s="385"/>
      <c r="T21" s="385"/>
    </row>
    <row r="22" spans="2:20" s="358" customFormat="1" thickBot="1" x14ac:dyDescent="0.25">
      <c r="B22" s="350"/>
      <c r="C22" s="395"/>
      <c r="D22" s="396"/>
      <c r="E22" s="396"/>
      <c r="F22" s="396"/>
      <c r="G22" s="396"/>
      <c r="H22" s="397"/>
      <c r="I22" s="396"/>
      <c r="J22" s="398"/>
      <c r="K22" s="398"/>
      <c r="L22" s="398"/>
      <c r="M22" s="398"/>
      <c r="N22" s="396"/>
      <c r="O22" s="399"/>
      <c r="P22" s="384"/>
      <c r="Q22" s="393"/>
      <c r="R22" s="385"/>
      <c r="S22" s="385"/>
      <c r="T22" s="385"/>
    </row>
    <row r="23" spans="2:20" s="358" customFormat="1" thickBot="1" x14ac:dyDescent="0.25">
      <c r="B23" s="350"/>
      <c r="C23" s="400" t="s">
        <v>447</v>
      </c>
      <c r="D23" s="401"/>
      <c r="E23" s="402">
        <f>SUM(E15:E22)</f>
        <v>5000</v>
      </c>
      <c r="F23" s="402">
        <f>SUM(F15:F22)</f>
        <v>31352.5</v>
      </c>
      <c r="G23" s="402">
        <f>SUM(G15:G22)</f>
        <v>31352500</v>
      </c>
      <c r="H23" s="402">
        <f t="shared" ref="H23" si="0">SUM(H15:H22)</f>
        <v>0</v>
      </c>
      <c r="I23" s="403">
        <f>SUM(I15:I22)</f>
        <v>57473994.399999999</v>
      </c>
      <c r="J23" s="402">
        <f>SUM(J15:J22)</f>
        <v>0</v>
      </c>
      <c r="K23" s="404">
        <f>SUM(K15:K22)</f>
        <v>2.7498999999999998</v>
      </c>
      <c r="L23" s="402"/>
      <c r="M23" s="402">
        <f>SUM(M15:M22)</f>
        <v>79015000</v>
      </c>
      <c r="N23" s="402">
        <f>SUM(N15:N22)</f>
        <v>1014372.79</v>
      </c>
      <c r="O23" s="405">
        <f>SUM(O15:O22)</f>
        <v>53041521.348999999</v>
      </c>
      <c r="P23" s="357"/>
      <c r="Q23" s="393"/>
      <c r="R23" s="385"/>
      <c r="S23" s="385"/>
      <c r="T23" s="385"/>
    </row>
    <row r="24" spans="2:20" s="358" customFormat="1" thickBot="1" x14ac:dyDescent="0.25">
      <c r="B24" s="350"/>
      <c r="C24" s="400" t="s">
        <v>448</v>
      </c>
      <c r="D24" s="401"/>
      <c r="E24" s="402">
        <v>1000</v>
      </c>
      <c r="F24" s="402">
        <v>4295</v>
      </c>
      <c r="G24" s="402">
        <v>11295000</v>
      </c>
      <c r="H24" s="402">
        <v>0</v>
      </c>
      <c r="I24" s="403">
        <v>4723750</v>
      </c>
      <c r="J24" s="402">
        <v>0</v>
      </c>
      <c r="K24" s="404">
        <v>0.77115</v>
      </c>
      <c r="L24" s="402"/>
      <c r="M24" s="402">
        <v>34050000</v>
      </c>
      <c r="N24" s="402">
        <v>1839620.102</v>
      </c>
      <c r="O24" s="405">
        <v>11775274.033</v>
      </c>
      <c r="P24" s="384"/>
      <c r="Q24" s="393"/>
      <c r="R24" s="385"/>
      <c r="S24" s="385"/>
      <c r="T24" s="385"/>
    </row>
    <row r="25" spans="2:20" x14ac:dyDescent="0.2">
      <c r="B25" s="196"/>
      <c r="C25" s="149"/>
      <c r="D25" s="341"/>
      <c r="E25" s="341"/>
      <c r="F25" s="341"/>
      <c r="G25" s="342"/>
      <c r="H25" s="341"/>
      <c r="I25" s="341"/>
      <c r="J25" s="341"/>
      <c r="K25" s="341"/>
      <c r="L25" s="341"/>
      <c r="M25" s="341"/>
      <c r="N25" s="341"/>
      <c r="O25" s="341"/>
      <c r="P25" s="344"/>
      <c r="Q25" s="345"/>
      <c r="R25" s="149"/>
      <c r="S25" s="149"/>
      <c r="T25" s="149"/>
    </row>
    <row r="26" spans="2:20" x14ac:dyDescent="0.2">
      <c r="B26" s="261"/>
      <c r="C26" s="200"/>
      <c r="D26" s="346"/>
      <c r="E26" s="346"/>
      <c r="F26" s="346"/>
      <c r="G26" s="347"/>
      <c r="H26" s="346"/>
      <c r="I26" s="346"/>
      <c r="J26" s="346"/>
      <c r="K26" s="346"/>
      <c r="L26" s="346"/>
      <c r="M26" s="346"/>
      <c r="N26" s="346"/>
      <c r="O26" s="406"/>
      <c r="P26" s="348"/>
      <c r="Q26" s="345"/>
      <c r="R26" s="149"/>
      <c r="S26" s="149"/>
      <c r="T26" s="149"/>
    </row>
    <row r="27" spans="2:20" x14ac:dyDescent="0.2">
      <c r="D27" s="341"/>
      <c r="E27" s="341"/>
      <c r="F27" s="341"/>
      <c r="G27" s="342"/>
      <c r="H27" s="341"/>
      <c r="I27" s="341"/>
      <c r="J27" s="341"/>
      <c r="K27" s="341"/>
      <c r="L27" s="341"/>
      <c r="M27" s="341"/>
      <c r="N27" s="341"/>
      <c r="O27" s="341"/>
      <c r="P27" s="341"/>
      <c r="Q27" s="345"/>
      <c r="R27" s="149"/>
      <c r="S27" s="149"/>
      <c r="T27" s="149"/>
    </row>
    <row r="28" spans="2:20" x14ac:dyDescent="0.2">
      <c r="B28" s="226"/>
      <c r="C28" s="195"/>
      <c r="D28" s="195"/>
      <c r="E28" s="195"/>
      <c r="F28" s="195"/>
      <c r="G28" s="160"/>
      <c r="H28" s="195"/>
      <c r="I28" s="195"/>
      <c r="J28" s="195"/>
      <c r="K28" s="195"/>
      <c r="L28" s="195"/>
      <c r="M28" s="195"/>
      <c r="N28" s="195"/>
      <c r="O28" s="407"/>
      <c r="P28" s="147"/>
    </row>
    <row r="29" spans="2:20" x14ac:dyDescent="0.2">
      <c r="B29" s="196"/>
      <c r="C29" s="149"/>
      <c r="D29" s="197"/>
      <c r="F29" s="197"/>
      <c r="O29" s="158"/>
      <c r="P29" s="152"/>
    </row>
    <row r="30" spans="2:20" x14ac:dyDescent="0.2">
      <c r="B30" s="196"/>
      <c r="D30" s="197"/>
      <c r="F30" s="197"/>
      <c r="O30" s="158"/>
      <c r="P30" s="152"/>
    </row>
    <row r="31" spans="2:20" x14ac:dyDescent="0.2">
      <c r="B31" s="196"/>
      <c r="O31" s="158"/>
      <c r="P31" s="152"/>
    </row>
    <row r="32" spans="2:20" x14ac:dyDescent="0.2">
      <c r="B32" s="196"/>
      <c r="O32" s="158"/>
      <c r="P32" s="152"/>
    </row>
    <row r="33" spans="2:16" x14ac:dyDescent="0.2">
      <c r="B33" s="196"/>
      <c r="D33" s="149"/>
      <c r="P33" s="152"/>
    </row>
    <row r="34" spans="2:16" x14ac:dyDescent="0.2">
      <c r="B34" s="261"/>
      <c r="C34" s="200"/>
      <c r="D34" s="200"/>
      <c r="E34" s="200"/>
      <c r="F34" s="200"/>
      <c r="G34" s="349"/>
      <c r="H34" s="200"/>
      <c r="I34" s="200"/>
      <c r="J34" s="200"/>
      <c r="K34" s="200"/>
      <c r="L34" s="200"/>
      <c r="M34" s="200"/>
      <c r="N34" s="200"/>
      <c r="O34" s="200"/>
      <c r="P34" s="166"/>
    </row>
  </sheetData>
  <mergeCells count="7">
    <mergeCell ref="N12:O12"/>
    <mergeCell ref="N4:O4"/>
    <mergeCell ref="C5:O5"/>
    <mergeCell ref="C6:O6"/>
    <mergeCell ref="C7:O7"/>
    <mergeCell ref="C8:O8"/>
    <mergeCell ref="K11:O11"/>
  </mergeCells>
  <printOptions horizontalCentered="1" verticalCentered="1"/>
  <pageMargins left="0.84" right="0.53" top="0.87" bottom="0.87" header="0.65" footer="0.51181102362204722"/>
  <pageSetup paperSize="9" scale="65" firstPageNumber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A86E-4AF6-4168-8179-7A1574144906}">
  <dimension ref="A3:O46"/>
  <sheetViews>
    <sheetView showOutlineSymbols="0" zoomScale="90" zoomScaleNormal="90" workbookViewId="0">
      <selection activeCell="D50" sqref="D50"/>
    </sheetView>
  </sheetViews>
  <sheetFormatPr baseColWidth="10" defaultColWidth="9.140625" defaultRowHeight="12.75" x14ac:dyDescent="0.2"/>
  <cols>
    <col min="2" max="2" width="7.140625" customWidth="1"/>
    <col min="3" max="3" width="31.7109375" customWidth="1"/>
    <col min="4" max="4" width="14.5703125" customWidth="1"/>
    <col min="5" max="5" width="14.42578125" bestFit="1" customWidth="1"/>
    <col min="6" max="6" width="10.7109375" bestFit="1" customWidth="1"/>
    <col min="7" max="7" width="13.28515625" customWidth="1"/>
    <col min="8" max="8" width="14.7109375" customWidth="1"/>
    <col min="9" max="9" width="7.5703125" customWidth="1"/>
  </cols>
  <sheetData>
    <row r="3" spans="1:15" x14ac:dyDescent="0.2">
      <c r="B3" s="226"/>
      <c r="C3" s="195"/>
      <c r="D3" s="195"/>
      <c r="E3" s="195"/>
      <c r="F3" s="195"/>
      <c r="G3" s="160"/>
      <c r="H3" s="195"/>
      <c r="I3" s="147"/>
    </row>
    <row r="4" spans="1:15" s="202" customFormat="1" ht="18" x14ac:dyDescent="0.25">
      <c r="B4" s="229"/>
      <c r="E4" s="150"/>
      <c r="H4" s="315" t="s">
        <v>382</v>
      </c>
      <c r="I4" s="230"/>
    </row>
    <row r="5" spans="1:15" ht="30" x14ac:dyDescent="0.4">
      <c r="A5" s="202"/>
      <c r="B5" s="229"/>
      <c r="C5" s="596" t="s">
        <v>383</v>
      </c>
      <c r="D5" s="596"/>
      <c r="E5" s="596"/>
      <c r="F5" s="596"/>
      <c r="G5" s="596"/>
      <c r="H5" s="596"/>
      <c r="I5" s="230"/>
    </row>
    <row r="6" spans="1:15" ht="18.75" x14ac:dyDescent="0.3">
      <c r="B6" s="196"/>
      <c r="C6" s="621" t="s">
        <v>384</v>
      </c>
      <c r="D6" s="621"/>
      <c r="E6" s="621"/>
      <c r="F6" s="621"/>
      <c r="G6" s="621"/>
      <c r="H6" s="621"/>
      <c r="I6" s="316"/>
      <c r="J6" s="317"/>
      <c r="K6" s="316"/>
      <c r="L6" s="316"/>
      <c r="M6" s="316"/>
      <c r="N6" s="316"/>
      <c r="O6" s="316"/>
    </row>
    <row r="7" spans="1:15" ht="15" x14ac:dyDescent="0.2">
      <c r="B7" s="196"/>
      <c r="C7" s="625" t="s">
        <v>385</v>
      </c>
      <c r="D7" s="625"/>
      <c r="E7" s="625"/>
      <c r="F7" s="625"/>
      <c r="G7" s="625"/>
      <c r="H7" s="625"/>
      <c r="I7" s="152"/>
    </row>
    <row r="8" spans="1:15" x14ac:dyDescent="0.2">
      <c r="B8" s="196"/>
      <c r="I8" s="152"/>
    </row>
    <row r="9" spans="1:15" x14ac:dyDescent="0.2">
      <c r="B9" s="196"/>
      <c r="I9" s="152"/>
    </row>
    <row r="10" spans="1:15" ht="15" customHeight="1" x14ac:dyDescent="0.2">
      <c r="B10" s="196"/>
      <c r="C10" s="226"/>
      <c r="D10" s="302" t="s">
        <v>386</v>
      </c>
      <c r="E10" s="234"/>
      <c r="F10" s="226"/>
      <c r="G10" s="318" t="s">
        <v>386</v>
      </c>
      <c r="H10" s="302" t="s">
        <v>386</v>
      </c>
      <c r="I10" s="152"/>
    </row>
    <row r="11" spans="1:15" x14ac:dyDescent="0.2">
      <c r="B11" s="196"/>
      <c r="C11" s="319"/>
      <c r="D11" s="319" t="s">
        <v>366</v>
      </c>
      <c r="E11" s="304" t="s">
        <v>387</v>
      </c>
      <c r="F11" s="319" t="s">
        <v>388</v>
      </c>
      <c r="G11" s="320" t="s">
        <v>389</v>
      </c>
      <c r="H11" s="304" t="s">
        <v>389</v>
      </c>
      <c r="I11" s="321"/>
      <c r="J11" s="322"/>
      <c r="K11" s="322"/>
      <c r="L11" s="322"/>
      <c r="M11" s="322"/>
      <c r="N11" s="322"/>
    </row>
    <row r="12" spans="1:15" x14ac:dyDescent="0.2">
      <c r="B12" s="196"/>
      <c r="C12" s="319" t="s">
        <v>390</v>
      </c>
      <c r="D12" s="319" t="s">
        <v>369</v>
      </c>
      <c r="E12" s="304" t="s">
        <v>391</v>
      </c>
      <c r="F12" s="319" t="s">
        <v>392</v>
      </c>
      <c r="G12" s="320" t="s">
        <v>393</v>
      </c>
      <c r="H12" s="320" t="s">
        <v>394</v>
      </c>
      <c r="I12" s="323"/>
      <c r="J12" s="322"/>
      <c r="K12" s="322"/>
      <c r="L12" s="322"/>
      <c r="M12" s="322"/>
      <c r="N12" s="322"/>
    </row>
    <row r="13" spans="1:15" x14ac:dyDescent="0.2">
      <c r="B13" s="196"/>
      <c r="C13" s="169"/>
      <c r="D13" s="324">
        <v>43830</v>
      </c>
      <c r="E13" s="168"/>
      <c r="F13" s="169"/>
      <c r="G13" s="325"/>
      <c r="H13" s="168"/>
      <c r="I13" s="321"/>
      <c r="J13" s="322"/>
      <c r="K13" s="322"/>
      <c r="L13" s="322"/>
      <c r="M13" s="322"/>
      <c r="N13" s="322"/>
    </row>
    <row r="14" spans="1:15" x14ac:dyDescent="0.2">
      <c r="B14" s="196"/>
      <c r="C14" s="171"/>
      <c r="D14" s="172"/>
      <c r="E14" s="326"/>
      <c r="F14" s="326"/>
      <c r="G14" s="327"/>
      <c r="H14" s="326"/>
      <c r="I14" s="248"/>
    </row>
    <row r="15" spans="1:15" x14ac:dyDescent="0.2">
      <c r="B15" s="196"/>
      <c r="C15" s="326" t="s">
        <v>395</v>
      </c>
      <c r="D15" s="326"/>
      <c r="E15" s="328"/>
      <c r="F15" s="328"/>
      <c r="G15" s="328"/>
      <c r="H15" s="328"/>
      <c r="I15" s="248"/>
      <c r="J15" s="329"/>
    </row>
    <row r="16" spans="1:15" x14ac:dyDescent="0.2">
      <c r="B16" s="196"/>
      <c r="C16" s="326"/>
      <c r="D16" s="326"/>
      <c r="E16" s="328"/>
      <c r="F16" s="328"/>
      <c r="G16" s="328"/>
      <c r="H16" s="328"/>
      <c r="I16" s="248"/>
      <c r="J16" s="329"/>
    </row>
    <row r="17" spans="2:13" x14ac:dyDescent="0.2">
      <c r="B17" s="196"/>
      <c r="C17" s="326" t="s">
        <v>396</v>
      </c>
      <c r="D17" s="326"/>
      <c r="E17" s="328"/>
      <c r="F17" s="328"/>
      <c r="G17" s="328"/>
      <c r="H17" s="328"/>
      <c r="I17" s="248"/>
      <c r="J17" s="329"/>
    </row>
    <row r="18" spans="2:13" x14ac:dyDescent="0.2">
      <c r="B18" s="196"/>
      <c r="C18" s="330"/>
      <c r="D18" s="330"/>
      <c r="E18" s="331"/>
      <c r="F18" s="331"/>
      <c r="G18" s="331"/>
      <c r="H18" s="331"/>
      <c r="I18" s="248"/>
      <c r="J18" s="329"/>
    </row>
    <row r="19" spans="2:13" x14ac:dyDescent="0.2">
      <c r="B19" s="196"/>
      <c r="C19" s="332" t="s">
        <v>397</v>
      </c>
      <c r="D19" s="333"/>
      <c r="E19" s="333"/>
      <c r="F19" s="333"/>
      <c r="G19" s="333"/>
      <c r="H19" s="334"/>
      <c r="I19" s="328"/>
      <c r="J19" s="329"/>
    </row>
    <row r="20" spans="2:13" x14ac:dyDescent="0.2">
      <c r="B20" s="196"/>
      <c r="C20" s="326"/>
      <c r="D20" s="326"/>
      <c r="E20" s="328"/>
      <c r="F20" s="328"/>
      <c r="G20" s="328"/>
      <c r="H20" s="328"/>
      <c r="I20" s="248"/>
      <c r="J20" s="329"/>
    </row>
    <row r="21" spans="2:13" x14ac:dyDescent="0.2">
      <c r="B21" s="196"/>
      <c r="C21" s="335" t="s">
        <v>398</v>
      </c>
      <c r="D21" s="326"/>
      <c r="E21" s="328"/>
      <c r="F21" s="328"/>
      <c r="G21" s="328"/>
      <c r="H21" s="328"/>
      <c r="I21" s="248"/>
      <c r="J21" s="329"/>
    </row>
    <row r="22" spans="2:13" x14ac:dyDescent="0.2">
      <c r="B22" s="196"/>
      <c r="C22" s="326" t="s">
        <v>399</v>
      </c>
      <c r="D22" s="328">
        <v>0</v>
      </c>
      <c r="E22" s="328"/>
      <c r="F22" s="328"/>
      <c r="G22" s="328">
        <f t="shared" ref="G22:G34" si="0">+D22</f>
        <v>0</v>
      </c>
      <c r="H22" s="328">
        <v>974785</v>
      </c>
      <c r="I22" s="248"/>
      <c r="J22" s="329"/>
    </row>
    <row r="23" spans="2:13" x14ac:dyDescent="0.2">
      <c r="B23" s="196"/>
      <c r="C23" s="326" t="s">
        <v>400</v>
      </c>
      <c r="D23" s="328">
        <v>41959</v>
      </c>
      <c r="E23" s="328"/>
      <c r="F23" s="328"/>
      <c r="G23" s="328">
        <f t="shared" si="0"/>
        <v>41959</v>
      </c>
      <c r="H23" s="328">
        <v>41959</v>
      </c>
      <c r="I23" s="248"/>
      <c r="J23" s="329"/>
    </row>
    <row r="24" spans="2:13" x14ac:dyDescent="0.2">
      <c r="B24" s="196"/>
      <c r="C24" s="326" t="s">
        <v>401</v>
      </c>
      <c r="D24" s="328">
        <v>0</v>
      </c>
      <c r="E24" s="328"/>
      <c r="F24" s="328"/>
      <c r="G24" s="328">
        <f t="shared" si="0"/>
        <v>0</v>
      </c>
      <c r="H24" s="328">
        <v>12510222</v>
      </c>
      <c r="I24" s="248"/>
      <c r="J24" s="329"/>
    </row>
    <row r="25" spans="2:13" x14ac:dyDescent="0.2">
      <c r="B25" s="196"/>
      <c r="C25" s="326" t="s">
        <v>402</v>
      </c>
      <c r="D25" s="328">
        <v>0</v>
      </c>
      <c r="E25" s="328"/>
      <c r="F25" s="328"/>
      <c r="G25" s="328">
        <f t="shared" si="0"/>
        <v>0</v>
      </c>
      <c r="H25" s="328">
        <v>84287</v>
      </c>
      <c r="I25" s="248"/>
      <c r="J25" s="329"/>
    </row>
    <row r="26" spans="2:13" x14ac:dyDescent="0.2">
      <c r="B26" s="196"/>
      <c r="C26" s="326" t="s">
        <v>403</v>
      </c>
      <c r="D26" s="328">
        <v>8000</v>
      </c>
      <c r="E26" s="328"/>
      <c r="F26" s="328"/>
      <c r="G26" s="328">
        <f t="shared" si="0"/>
        <v>8000</v>
      </c>
      <c r="H26" s="328">
        <v>8000</v>
      </c>
      <c r="I26" s="248"/>
      <c r="J26" s="329"/>
    </row>
    <row r="27" spans="2:13" x14ac:dyDescent="0.2">
      <c r="B27" s="196"/>
      <c r="C27" s="326" t="s">
        <v>404</v>
      </c>
      <c r="D27" s="328">
        <v>24000</v>
      </c>
      <c r="E27" s="328"/>
      <c r="F27" s="328"/>
      <c r="G27" s="328">
        <f t="shared" si="0"/>
        <v>24000</v>
      </c>
      <c r="H27" s="328">
        <v>24000</v>
      </c>
      <c r="I27" s="248"/>
      <c r="J27" s="329"/>
    </row>
    <row r="28" spans="2:13" x14ac:dyDescent="0.2">
      <c r="B28" s="196"/>
      <c r="C28" s="326" t="s">
        <v>405</v>
      </c>
      <c r="D28" s="328">
        <v>37182</v>
      </c>
      <c r="E28" s="328"/>
      <c r="F28" s="328"/>
      <c r="G28" s="328">
        <f t="shared" si="0"/>
        <v>37182</v>
      </c>
      <c r="H28" s="328">
        <v>37182</v>
      </c>
      <c r="I28" s="248"/>
      <c r="J28" s="329"/>
    </row>
    <row r="29" spans="2:13" x14ac:dyDescent="0.2">
      <c r="B29" s="196"/>
      <c r="C29" s="326" t="s">
        <v>406</v>
      </c>
      <c r="D29" s="328">
        <v>3000</v>
      </c>
      <c r="E29" s="328"/>
      <c r="F29" s="328"/>
      <c r="G29" s="328">
        <f t="shared" si="0"/>
        <v>3000</v>
      </c>
      <c r="H29" s="328">
        <v>3000</v>
      </c>
      <c r="I29" s="248"/>
      <c r="J29" s="329"/>
      <c r="K29" s="149"/>
      <c r="L29" s="149"/>
      <c r="M29" s="149"/>
    </row>
    <row r="30" spans="2:13" x14ac:dyDescent="0.2">
      <c r="B30" s="196"/>
      <c r="C30" s="326" t="s">
        <v>407</v>
      </c>
      <c r="D30" s="328">
        <v>0</v>
      </c>
      <c r="E30" s="328"/>
      <c r="F30" s="328"/>
      <c r="G30" s="328">
        <f t="shared" si="0"/>
        <v>0</v>
      </c>
      <c r="H30" s="328">
        <v>2346386</v>
      </c>
      <c r="I30" s="248"/>
      <c r="J30" s="329"/>
      <c r="K30" s="149"/>
      <c r="L30" s="149"/>
      <c r="M30" s="149"/>
    </row>
    <row r="31" spans="2:13" x14ac:dyDescent="0.2">
      <c r="B31" s="196"/>
      <c r="C31" s="326" t="s">
        <v>408</v>
      </c>
      <c r="D31" s="328">
        <v>6600</v>
      </c>
      <c r="E31" s="328"/>
      <c r="F31" s="328"/>
      <c r="G31" s="328">
        <f t="shared" si="0"/>
        <v>6600</v>
      </c>
      <c r="H31" s="328">
        <v>6600</v>
      </c>
      <c r="I31" s="248"/>
      <c r="J31" s="329"/>
      <c r="K31" s="149"/>
      <c r="L31" s="149"/>
      <c r="M31" s="149"/>
    </row>
    <row r="32" spans="2:13" x14ac:dyDescent="0.2">
      <c r="B32" s="196"/>
      <c r="C32" s="326" t="s">
        <v>409</v>
      </c>
      <c r="D32" s="328">
        <v>37000</v>
      </c>
      <c r="E32" s="328"/>
      <c r="F32" s="328"/>
      <c r="G32" s="328">
        <f t="shared" si="0"/>
        <v>37000</v>
      </c>
      <c r="H32" s="328">
        <v>37000</v>
      </c>
      <c r="I32" s="248"/>
      <c r="J32" s="329"/>
      <c r="K32" s="149"/>
      <c r="L32" s="149"/>
      <c r="M32" s="149"/>
    </row>
    <row r="33" spans="2:13" x14ac:dyDescent="0.2">
      <c r="B33" s="196"/>
      <c r="C33" s="326" t="s">
        <v>410</v>
      </c>
      <c r="D33" s="328">
        <v>5000</v>
      </c>
      <c r="E33" s="328"/>
      <c r="F33" s="328"/>
      <c r="G33" s="328">
        <f t="shared" si="0"/>
        <v>5000</v>
      </c>
      <c r="H33" s="328">
        <v>5000</v>
      </c>
      <c r="I33" s="248"/>
      <c r="J33" s="329"/>
      <c r="K33" s="149"/>
      <c r="L33" s="149"/>
      <c r="M33" s="149"/>
    </row>
    <row r="34" spans="2:13" ht="13.5" thickBot="1" x14ac:dyDescent="0.25">
      <c r="B34" s="196"/>
      <c r="C34" s="326" t="s">
        <v>411</v>
      </c>
      <c r="D34" s="328">
        <v>25209</v>
      </c>
      <c r="E34" s="328"/>
      <c r="F34" s="328"/>
      <c r="G34" s="328">
        <f t="shared" si="0"/>
        <v>25209</v>
      </c>
      <c r="H34" s="328">
        <v>25209</v>
      </c>
      <c r="I34" s="248"/>
      <c r="J34" s="329"/>
      <c r="K34" s="149"/>
      <c r="L34" s="149"/>
      <c r="M34" s="149"/>
    </row>
    <row r="35" spans="2:13" ht="13.5" thickBot="1" x14ac:dyDescent="0.25">
      <c r="B35" s="196"/>
      <c r="C35" s="336" t="s">
        <v>397</v>
      </c>
      <c r="D35" s="337">
        <f>SUM(D22:D34)</f>
        <v>187950</v>
      </c>
      <c r="E35" s="337"/>
      <c r="F35" s="337"/>
      <c r="G35" s="337">
        <f>SUM(G22:G34)</f>
        <v>187950</v>
      </c>
      <c r="H35" s="337">
        <f>SUM(H20:H34)</f>
        <v>16103630</v>
      </c>
      <c r="I35" s="152"/>
      <c r="J35" s="329"/>
      <c r="K35" s="329"/>
      <c r="L35" s="149"/>
      <c r="M35" s="149"/>
    </row>
    <row r="36" spans="2:13" ht="19.5" customHeight="1" thickBot="1" x14ac:dyDescent="0.25">
      <c r="B36" s="196"/>
      <c r="C36" s="338" t="s">
        <v>412</v>
      </c>
      <c r="D36" s="337">
        <f>SUM(D35)</f>
        <v>187950</v>
      </c>
      <c r="E36" s="337"/>
      <c r="F36" s="337"/>
      <c r="G36" s="337">
        <f>SUM(G35)</f>
        <v>187950</v>
      </c>
      <c r="H36" s="339">
        <f>+H35</f>
        <v>16103630</v>
      </c>
      <c r="I36" s="340"/>
      <c r="J36" s="329"/>
      <c r="K36" s="149"/>
      <c r="L36" s="149"/>
      <c r="M36" s="149"/>
    </row>
    <row r="37" spans="2:13" x14ac:dyDescent="0.2">
      <c r="B37" s="196"/>
      <c r="D37" s="149"/>
      <c r="E37" s="341"/>
      <c r="F37" s="341"/>
      <c r="G37" s="342"/>
      <c r="H37" s="343"/>
      <c r="I37" s="344"/>
      <c r="J37" s="345"/>
      <c r="K37" s="149"/>
      <c r="L37" s="149"/>
      <c r="M37" s="149"/>
    </row>
    <row r="38" spans="2:13" x14ac:dyDescent="0.2">
      <c r="B38" s="261"/>
      <c r="C38" s="200"/>
      <c r="D38" s="200"/>
      <c r="E38" s="346"/>
      <c r="F38" s="346"/>
      <c r="G38" s="347"/>
      <c r="H38" s="346"/>
      <c r="I38" s="348"/>
      <c r="J38" s="345"/>
      <c r="K38" s="149"/>
      <c r="L38" s="149"/>
      <c r="M38" s="149"/>
    </row>
    <row r="39" spans="2:13" x14ac:dyDescent="0.2">
      <c r="E39" s="341"/>
      <c r="F39" s="341"/>
      <c r="G39" s="342"/>
      <c r="H39" s="341"/>
      <c r="I39" s="341"/>
      <c r="J39" s="345"/>
      <c r="K39" s="149"/>
      <c r="L39" s="149"/>
      <c r="M39" s="149"/>
    </row>
    <row r="40" spans="2:13" x14ac:dyDescent="0.2">
      <c r="B40" s="226"/>
      <c r="C40" s="195"/>
      <c r="D40" s="195"/>
      <c r="E40" s="195"/>
      <c r="F40" s="195"/>
      <c r="G40" s="160"/>
      <c r="H40" s="195"/>
      <c r="I40" s="147"/>
    </row>
    <row r="41" spans="2:13" ht="17.25" customHeight="1" x14ac:dyDescent="0.2">
      <c r="B41" s="196"/>
      <c r="F41" s="197"/>
      <c r="G41" s="194">
        <f>G36-16241927</f>
        <v>-16053977</v>
      </c>
      <c r="I41" s="152"/>
    </row>
    <row r="42" spans="2:13" x14ac:dyDescent="0.2">
      <c r="B42" s="196"/>
      <c r="I42" s="152"/>
    </row>
    <row r="43" spans="2:13" x14ac:dyDescent="0.2">
      <c r="B43" s="196"/>
      <c r="I43" s="152"/>
    </row>
    <row r="44" spans="2:13" x14ac:dyDescent="0.2">
      <c r="B44" s="196"/>
      <c r="C44" s="149"/>
      <c r="D44" s="149"/>
      <c r="E44" s="149"/>
      <c r="F44" s="149"/>
      <c r="G44" s="149"/>
      <c r="H44" s="149"/>
      <c r="I44" s="152"/>
    </row>
    <row r="45" spans="2:13" x14ac:dyDescent="0.2">
      <c r="B45" s="196"/>
      <c r="C45" s="149"/>
      <c r="D45" s="149"/>
      <c r="E45" s="149"/>
      <c r="F45" s="149"/>
      <c r="G45" s="197"/>
      <c r="H45" s="149"/>
      <c r="I45" s="152"/>
      <c r="J45" s="149"/>
    </row>
    <row r="46" spans="2:13" x14ac:dyDescent="0.2">
      <c r="B46" s="261"/>
      <c r="C46" s="200"/>
      <c r="D46" s="200"/>
      <c r="E46" s="200"/>
      <c r="F46" s="200"/>
      <c r="G46" s="349"/>
      <c r="H46" s="200"/>
      <c r="I46" s="166"/>
    </row>
  </sheetData>
  <mergeCells count="3">
    <mergeCell ref="C5:H5"/>
    <mergeCell ref="C6:H6"/>
    <mergeCell ref="C7:H7"/>
  </mergeCells>
  <printOptions horizontalCentered="1" verticalCentered="1"/>
  <pageMargins left="0.56999999999999995" right="0.5" top="0.74" bottom="0.98425196850393704" header="0.51181102362204722" footer="0.51181102362204722"/>
  <pageSetup paperSize="9" scale="75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CFD9-D91F-4CBB-8B56-D5B558662E4A}">
  <dimension ref="A2:K37"/>
  <sheetViews>
    <sheetView showOutlineSymbols="0" zoomScale="90" zoomScaleNormal="90" workbookViewId="0">
      <selection activeCell="C38" sqref="C38"/>
    </sheetView>
  </sheetViews>
  <sheetFormatPr baseColWidth="10" defaultColWidth="9.140625" defaultRowHeight="12.75" x14ac:dyDescent="0.2"/>
  <cols>
    <col min="3" max="3" width="33.5703125" bestFit="1" customWidth="1"/>
    <col min="4" max="4" width="13.42578125" bestFit="1" customWidth="1"/>
    <col min="5" max="5" width="10.140625" bestFit="1" customWidth="1"/>
    <col min="6" max="6" width="14.140625" bestFit="1" customWidth="1"/>
    <col min="7" max="7" width="13.5703125" customWidth="1"/>
    <col min="8" max="8" width="13.7109375" customWidth="1"/>
    <col min="10" max="10" width="5" customWidth="1"/>
  </cols>
  <sheetData>
    <row r="2" spans="2:11" x14ac:dyDescent="0.2">
      <c r="B2" s="226"/>
      <c r="C2" s="195"/>
      <c r="D2" s="195"/>
      <c r="E2" s="195"/>
      <c r="F2" s="195"/>
      <c r="G2" s="195"/>
      <c r="H2" s="195"/>
      <c r="I2" s="147"/>
    </row>
    <row r="3" spans="2:11" ht="18" x14ac:dyDescent="0.25">
      <c r="B3" s="196"/>
      <c r="C3" s="149"/>
      <c r="D3" s="158"/>
      <c r="E3" s="149"/>
      <c r="F3" s="149"/>
      <c r="G3" s="619" t="s">
        <v>359</v>
      </c>
      <c r="H3" s="619"/>
      <c r="I3" s="157"/>
    </row>
    <row r="4" spans="2:11" ht="30" x14ac:dyDescent="0.4">
      <c r="B4" s="196"/>
      <c r="C4" s="596" t="s">
        <v>360</v>
      </c>
      <c r="D4" s="596"/>
      <c r="E4" s="596"/>
      <c r="F4" s="596"/>
      <c r="G4" s="596"/>
      <c r="H4" s="596"/>
      <c r="I4" s="152"/>
    </row>
    <row r="5" spans="2:11" ht="15" x14ac:dyDescent="0.2">
      <c r="B5" s="196"/>
      <c r="C5" s="627" t="s">
        <v>361</v>
      </c>
      <c r="D5" s="627"/>
      <c r="E5" s="627"/>
      <c r="F5" s="627"/>
      <c r="G5" s="627"/>
      <c r="H5" s="627"/>
      <c r="I5" s="152"/>
    </row>
    <row r="6" spans="2:11" ht="15" x14ac:dyDescent="0.2">
      <c r="B6" s="196"/>
      <c r="C6" s="625" t="s">
        <v>362</v>
      </c>
      <c r="D6" s="625"/>
      <c r="E6" s="625"/>
      <c r="F6" s="625"/>
      <c r="G6" s="625"/>
      <c r="H6" s="625"/>
      <c r="I6" s="152"/>
    </row>
    <row r="7" spans="2:11" x14ac:dyDescent="0.2">
      <c r="B7" s="196"/>
      <c r="C7" s="149"/>
      <c r="D7" s="149"/>
      <c r="E7" s="149"/>
      <c r="F7" s="149"/>
      <c r="G7" s="149"/>
      <c r="H7" s="149"/>
      <c r="I7" s="152"/>
    </row>
    <row r="8" spans="2:11" x14ac:dyDescent="0.2">
      <c r="B8" s="196"/>
      <c r="C8" s="149"/>
      <c r="D8" s="149"/>
      <c r="E8" s="149"/>
      <c r="F8" s="149"/>
      <c r="G8" s="149"/>
      <c r="H8" s="149"/>
      <c r="I8" s="152"/>
    </row>
    <row r="9" spans="2:11" x14ac:dyDescent="0.2">
      <c r="B9" s="196"/>
      <c r="C9" s="149"/>
      <c r="D9" s="184"/>
      <c r="E9" s="184"/>
      <c r="F9" s="184"/>
      <c r="G9" s="184"/>
      <c r="H9" s="184"/>
      <c r="I9" s="186"/>
      <c r="J9" s="184"/>
      <c r="K9" s="184"/>
    </row>
    <row r="10" spans="2:11" x14ac:dyDescent="0.2">
      <c r="B10" s="196"/>
      <c r="C10" s="234"/>
      <c r="D10" s="302" t="s">
        <v>363</v>
      </c>
      <c r="E10" s="303"/>
      <c r="F10" s="303"/>
      <c r="G10" s="302" t="s">
        <v>364</v>
      </c>
      <c r="H10" s="302" t="s">
        <v>364</v>
      </c>
      <c r="I10" s="186"/>
      <c r="J10" s="184"/>
      <c r="K10" s="184"/>
    </row>
    <row r="11" spans="2:11" x14ac:dyDescent="0.2">
      <c r="B11" s="196"/>
      <c r="C11" s="205" t="s">
        <v>365</v>
      </c>
      <c r="D11" s="304" t="s">
        <v>366</v>
      </c>
      <c r="E11" s="304" t="s">
        <v>367</v>
      </c>
      <c r="F11" s="304" t="s">
        <v>368</v>
      </c>
      <c r="G11" s="305">
        <v>43891</v>
      </c>
      <c r="H11" s="305">
        <v>43525</v>
      </c>
      <c r="I11" s="186"/>
      <c r="J11" s="184"/>
      <c r="K11" s="184"/>
    </row>
    <row r="12" spans="2:11" x14ac:dyDescent="0.2">
      <c r="B12" s="196"/>
      <c r="C12" s="207"/>
      <c r="D12" s="168" t="s">
        <v>369</v>
      </c>
      <c r="E12" s="306">
        <v>43921</v>
      </c>
      <c r="F12" s="306">
        <v>43921</v>
      </c>
      <c r="G12" s="168" t="s">
        <v>370</v>
      </c>
      <c r="H12" s="168" t="s">
        <v>371</v>
      </c>
      <c r="I12" s="186"/>
      <c r="J12" s="184"/>
      <c r="K12" s="184"/>
    </row>
    <row r="13" spans="2:11" x14ac:dyDescent="0.2">
      <c r="B13" s="196"/>
      <c r="C13" s="171"/>
      <c r="D13" s="171"/>
      <c r="E13" s="171"/>
      <c r="F13" s="171"/>
      <c r="G13" s="171"/>
      <c r="H13" s="171"/>
      <c r="I13" s="152"/>
    </row>
    <row r="14" spans="2:11" x14ac:dyDescent="0.2">
      <c r="B14" s="196"/>
      <c r="C14" s="172"/>
      <c r="D14" s="172"/>
      <c r="E14" s="172"/>
      <c r="F14" s="172"/>
      <c r="G14" s="172"/>
      <c r="H14" s="172"/>
      <c r="I14" s="152"/>
    </row>
    <row r="15" spans="2:11" x14ac:dyDescent="0.2">
      <c r="B15" s="196"/>
      <c r="C15" s="172"/>
      <c r="D15" s="174"/>
      <c r="E15" s="174"/>
      <c r="F15" s="183"/>
      <c r="G15" s="183"/>
      <c r="H15" s="174"/>
      <c r="I15" s="248"/>
    </row>
    <row r="16" spans="2:11" x14ac:dyDescent="0.2">
      <c r="B16" s="196"/>
      <c r="C16" s="172"/>
      <c r="D16" s="174"/>
      <c r="E16" s="174"/>
      <c r="F16" s="183"/>
      <c r="G16" s="183"/>
      <c r="H16" s="174"/>
      <c r="I16" s="248"/>
    </row>
    <row r="17" spans="1:11" x14ac:dyDescent="0.2">
      <c r="B17" s="196"/>
      <c r="C17" s="172" t="s">
        <v>372</v>
      </c>
      <c r="D17" s="174">
        <f>+'[1]DETANEX E'!B8</f>
        <v>4670374.4510000004</v>
      </c>
      <c r="E17" s="174">
        <f>+'[1]DETANEX E'!B22</f>
        <v>0</v>
      </c>
      <c r="F17" s="183">
        <f>'[1]DETANEX E'!B36</f>
        <v>0</v>
      </c>
      <c r="G17" s="183">
        <f>SUM(D17:F17)</f>
        <v>4670374.4510000004</v>
      </c>
      <c r="H17" s="174">
        <v>4670374.4510000004</v>
      </c>
      <c r="I17" s="248"/>
    </row>
    <row r="18" spans="1:11" s="204" customFormat="1" x14ac:dyDescent="0.2">
      <c r="B18" s="297"/>
      <c r="C18" s="567" t="s">
        <v>373</v>
      </c>
      <c r="D18" s="307">
        <f>SUM(D17:D17)</f>
        <v>4670374.4510000004</v>
      </c>
      <c r="E18" s="307">
        <f>SUM(E17:E17)</f>
        <v>0</v>
      </c>
      <c r="F18" s="307">
        <f>SUM(F17:F17)</f>
        <v>0</v>
      </c>
      <c r="G18" s="307">
        <f>SUM(G17:G17)</f>
        <v>4670374.4510000004</v>
      </c>
      <c r="H18" s="307">
        <f>+H17</f>
        <v>4670374.4510000004</v>
      </c>
      <c r="I18" s="298"/>
      <c r="J18" s="270"/>
    </row>
    <row r="19" spans="1:11" x14ac:dyDescent="0.2">
      <c r="B19" s="196"/>
      <c r="C19" s="172" t="s">
        <v>374</v>
      </c>
      <c r="D19" s="174">
        <f>+'[1]DETANEX E'!C8</f>
        <v>7663.5739999999996</v>
      </c>
      <c r="E19" s="174">
        <f>+'[1]DETANEX E'!C22</f>
        <v>0</v>
      </c>
      <c r="F19" s="183">
        <f>'[1]DETANEX E'!C36</f>
        <v>0</v>
      </c>
      <c r="G19" s="183">
        <f>SUM(D19:F19)</f>
        <v>7663.5739999999996</v>
      </c>
      <c r="H19" s="174">
        <v>7663.5739999999996</v>
      </c>
      <c r="I19" s="248"/>
      <c r="K19" s="149"/>
    </row>
    <row r="20" spans="1:11" x14ac:dyDescent="0.2">
      <c r="B20" s="196"/>
      <c r="C20" s="172" t="s">
        <v>375</v>
      </c>
      <c r="D20" s="174">
        <f>+'[1]DETANEX E'!H8</f>
        <v>0</v>
      </c>
      <c r="E20" s="174">
        <f>+'[1]DETANEX E'!H22</f>
        <v>0</v>
      </c>
      <c r="F20" s="183">
        <f>+'[1]DETANEX E'!H36</f>
        <v>0</v>
      </c>
      <c r="G20" s="183">
        <f>SUM(D20:F20)</f>
        <v>0</v>
      </c>
      <c r="H20" s="174">
        <v>757697.11599999992</v>
      </c>
      <c r="I20" s="248"/>
      <c r="K20" s="149"/>
    </row>
    <row r="21" spans="1:11" x14ac:dyDescent="0.2">
      <c r="B21" s="196"/>
      <c r="C21" s="172" t="s">
        <v>376</v>
      </c>
      <c r="D21" s="174">
        <f>+'[1]DETANEX E'!G8</f>
        <v>0</v>
      </c>
      <c r="E21" s="174">
        <f>+'[1]DETANEX E'!G22</f>
        <v>0</v>
      </c>
      <c r="F21" s="183">
        <f>+'[1]DETANEX E'!G36</f>
        <v>0</v>
      </c>
      <c r="G21" s="183">
        <f>SUM(D21:F21)</f>
        <v>0</v>
      </c>
      <c r="H21" s="174">
        <v>1729720.7109999999</v>
      </c>
      <c r="I21" s="248"/>
      <c r="K21" s="149"/>
    </row>
    <row r="22" spans="1:11" x14ac:dyDescent="0.2">
      <c r="B22" s="196"/>
      <c r="C22" s="567" t="s">
        <v>377</v>
      </c>
      <c r="D22" s="307">
        <f>SUM(D19:D21)</f>
        <v>7663.5739999999996</v>
      </c>
      <c r="E22" s="307">
        <f>SUM(E19:E21)</f>
        <v>0</v>
      </c>
      <c r="F22" s="307">
        <f>SUM(F19:F21)</f>
        <v>0</v>
      </c>
      <c r="G22" s="307">
        <f>SUM(G19:G21)</f>
        <v>7663.5739999999996</v>
      </c>
      <c r="H22" s="307">
        <f>+H19+H20+H21</f>
        <v>2495081.4009999996</v>
      </c>
      <c r="I22" s="298"/>
      <c r="J22" s="270"/>
      <c r="K22" s="149"/>
    </row>
    <row r="23" spans="1:11" x14ac:dyDescent="0.2">
      <c r="B23" s="196"/>
      <c r="C23" s="172" t="s">
        <v>378</v>
      </c>
      <c r="D23" s="174">
        <f>+'[1]DETANEX E'!F8</f>
        <v>0</v>
      </c>
      <c r="E23" s="174">
        <f>+'[1]DETANEX E'!F22</f>
        <v>0</v>
      </c>
      <c r="F23" s="183">
        <f>+'[1]DETANEX E'!F36</f>
        <v>0</v>
      </c>
      <c r="G23" s="183">
        <f>SUM(D23:F23)</f>
        <v>0</v>
      </c>
      <c r="H23" s="174">
        <v>2733682</v>
      </c>
      <c r="I23" s="248"/>
      <c r="K23" s="149"/>
    </row>
    <row r="24" spans="1:11" x14ac:dyDescent="0.2">
      <c r="B24" s="196"/>
      <c r="C24" s="172" t="s">
        <v>379</v>
      </c>
      <c r="D24" s="174">
        <f>+'[1]DETANEX E'!E8</f>
        <v>0</v>
      </c>
      <c r="E24" s="174">
        <f>+'[1]DETANEX E'!E22</f>
        <v>0</v>
      </c>
      <c r="F24" s="183">
        <f>+'[1]DETANEX E'!E36</f>
        <v>0</v>
      </c>
      <c r="G24" s="183">
        <f>SUM(D24:F24)</f>
        <v>0</v>
      </c>
      <c r="H24" s="174">
        <v>2379387</v>
      </c>
      <c r="I24" s="248"/>
      <c r="K24" s="149"/>
    </row>
    <row r="25" spans="1:11" s="204" customFormat="1" ht="13.5" thickBot="1" x14ac:dyDescent="0.25">
      <c r="B25" s="297"/>
      <c r="C25" s="567" t="s">
        <v>380</v>
      </c>
      <c r="D25" s="307">
        <f>SUM(D23:D24)</f>
        <v>0</v>
      </c>
      <c r="E25" s="307">
        <f>SUM(E23:E24)</f>
        <v>0</v>
      </c>
      <c r="F25" s="307">
        <f>SUM(F23:F24)</f>
        <v>0</v>
      </c>
      <c r="G25" s="307">
        <f>SUM(G23:G24)</f>
        <v>0</v>
      </c>
      <c r="H25" s="307">
        <f>+H23+H24</f>
        <v>5113069</v>
      </c>
      <c r="I25" s="298"/>
    </row>
    <row r="26" spans="1:11" ht="19.5" customHeight="1" thickBot="1" x14ac:dyDescent="0.25">
      <c r="A26" s="204"/>
      <c r="B26" s="297"/>
      <c r="C26" s="222" t="s">
        <v>381</v>
      </c>
      <c r="D26" s="308">
        <f>+D25+D18+D22</f>
        <v>4678038.0250000004</v>
      </c>
      <c r="E26" s="308">
        <f>+E25+E18+E22</f>
        <v>0</v>
      </c>
      <c r="F26" s="309">
        <f>+F25+F18+F22</f>
        <v>0</v>
      </c>
      <c r="G26" s="309">
        <f>+G25+G18+G22</f>
        <v>4678038.0250000004</v>
      </c>
      <c r="H26" s="310">
        <f>+H25+H18+H22</f>
        <v>12278524.852000002</v>
      </c>
      <c r="I26" s="298"/>
      <c r="J26" s="270"/>
      <c r="K26" s="204"/>
    </row>
    <row r="27" spans="1:11" x14ac:dyDescent="0.2">
      <c r="B27" s="196"/>
      <c r="C27" s="149"/>
      <c r="D27" s="149"/>
      <c r="E27" s="158"/>
      <c r="F27" s="197"/>
      <c r="G27" s="197"/>
      <c r="H27" s="158"/>
      <c r="I27" s="152"/>
      <c r="J27" s="149"/>
      <c r="K27" s="149"/>
    </row>
    <row r="28" spans="1:11" x14ac:dyDescent="0.2">
      <c r="B28" s="261"/>
      <c r="C28" s="200"/>
      <c r="D28" s="200"/>
      <c r="E28" s="311"/>
      <c r="F28" s="200"/>
      <c r="G28" s="311"/>
      <c r="H28" s="200"/>
      <c r="I28" s="152"/>
      <c r="J28" s="149"/>
      <c r="K28" s="149"/>
    </row>
    <row r="29" spans="1:11" x14ac:dyDescent="0.2">
      <c r="B29" s="196"/>
      <c r="C29" s="149"/>
      <c r="D29" s="149"/>
      <c r="E29" s="149"/>
      <c r="F29" s="149"/>
      <c r="G29" s="149"/>
      <c r="H29" s="149"/>
      <c r="I29" s="312"/>
      <c r="J29" s="149"/>
    </row>
    <row r="30" spans="1:11" x14ac:dyDescent="0.2">
      <c r="B30" s="226"/>
      <c r="C30" s="195"/>
      <c r="D30" s="195"/>
      <c r="E30" s="195"/>
      <c r="F30" s="195"/>
      <c r="G30" s="195"/>
      <c r="H30" s="195"/>
      <c r="I30" s="152"/>
    </row>
    <row r="31" spans="1:11" x14ac:dyDescent="0.2">
      <c r="B31" s="196"/>
      <c r="C31" s="313"/>
      <c r="D31" s="314"/>
      <c r="E31" s="314"/>
      <c r="F31" s="314"/>
      <c r="G31" s="314"/>
      <c r="H31" s="314"/>
      <c r="I31" s="152"/>
    </row>
    <row r="32" spans="1:11" x14ac:dyDescent="0.2">
      <c r="B32" s="196"/>
      <c r="C32" s="149"/>
      <c r="D32" s="197"/>
      <c r="E32" s="149"/>
      <c r="F32" s="149"/>
      <c r="G32" s="149"/>
      <c r="H32" s="149"/>
      <c r="I32" s="152"/>
    </row>
    <row r="33" spans="2:9" x14ac:dyDescent="0.2">
      <c r="B33" s="196"/>
      <c r="C33" s="149"/>
      <c r="D33" s="149"/>
      <c r="E33" s="149"/>
      <c r="F33" s="149"/>
      <c r="G33" s="149"/>
      <c r="H33" s="149"/>
      <c r="I33" s="152"/>
    </row>
    <row r="34" spans="2:9" x14ac:dyDescent="0.2">
      <c r="B34" s="196"/>
      <c r="C34" s="231"/>
      <c r="D34" s="149"/>
      <c r="E34" s="231"/>
      <c r="F34" s="149"/>
      <c r="G34" s="231"/>
      <c r="H34" s="149"/>
      <c r="I34" s="152"/>
    </row>
    <row r="35" spans="2:9" x14ac:dyDescent="0.2">
      <c r="B35" s="196"/>
      <c r="C35" s="231"/>
      <c r="D35" s="149"/>
      <c r="E35" s="231"/>
      <c r="F35" s="149"/>
      <c r="G35" s="231"/>
      <c r="H35" s="149"/>
      <c r="I35" s="152"/>
    </row>
    <row r="36" spans="2:9" x14ac:dyDescent="0.2">
      <c r="B36" s="196"/>
      <c r="C36" s="231"/>
      <c r="D36" s="149"/>
      <c r="E36" s="231"/>
      <c r="F36" s="149"/>
      <c r="G36" s="231"/>
      <c r="H36" s="149"/>
      <c r="I36" s="152"/>
    </row>
    <row r="37" spans="2:9" x14ac:dyDescent="0.2">
      <c r="B37" s="261"/>
      <c r="C37" s="200"/>
      <c r="D37" s="200"/>
      <c r="E37" s="200"/>
      <c r="F37" s="200"/>
      <c r="G37" s="200"/>
      <c r="H37" s="200"/>
      <c r="I37" s="166"/>
    </row>
  </sheetData>
  <mergeCells count="4">
    <mergeCell ref="G3:H3"/>
    <mergeCell ref="C4:H4"/>
    <mergeCell ref="C5:H5"/>
    <mergeCell ref="C6:H6"/>
  </mergeCells>
  <printOptions horizontalCentered="1" verticalCentered="1"/>
  <pageMargins left="0.65" right="0.47" top="0.85" bottom="0.93" header="0.65" footer="0.66"/>
  <pageSetup paperSize="9" scale="73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6C4F-FC39-4286-B35F-C77AA0F1902F}">
  <dimension ref="B2:H40"/>
  <sheetViews>
    <sheetView showOutlineSymbols="0" topLeftCell="A4" zoomScale="90" zoomScaleNormal="90" workbookViewId="0">
      <selection activeCell="E46" sqref="E46"/>
    </sheetView>
  </sheetViews>
  <sheetFormatPr baseColWidth="10" defaultColWidth="9.140625" defaultRowHeight="12.75" x14ac:dyDescent="0.2"/>
  <cols>
    <col min="1" max="1" width="4.5703125" customWidth="1"/>
    <col min="3" max="3" width="41.42578125" bestFit="1" customWidth="1"/>
    <col min="5" max="5" width="16.140625" customWidth="1"/>
    <col min="6" max="6" width="16.140625" bestFit="1" customWidth="1"/>
    <col min="8" max="8" width="5.5703125" customWidth="1"/>
  </cols>
  <sheetData>
    <row r="2" spans="2:8" x14ac:dyDescent="0.2">
      <c r="B2" s="226"/>
      <c r="C2" s="195"/>
      <c r="D2" s="195"/>
      <c r="E2" s="195"/>
      <c r="F2" s="195"/>
      <c r="G2" s="147"/>
    </row>
    <row r="3" spans="2:8" s="202" customFormat="1" ht="18" x14ac:dyDescent="0.25">
      <c r="B3" s="229"/>
      <c r="F3" s="619" t="s">
        <v>347</v>
      </c>
      <c r="G3" s="619"/>
      <c r="H3" s="229"/>
    </row>
    <row r="4" spans="2:8" x14ac:dyDescent="0.2">
      <c r="B4" s="196"/>
      <c r="C4" s="616"/>
      <c r="D4" s="616"/>
      <c r="E4" s="616"/>
      <c r="F4" s="149"/>
      <c r="G4" s="152"/>
    </row>
    <row r="5" spans="2:8" s="294" customFormat="1" ht="30" x14ac:dyDescent="0.4">
      <c r="B5" s="292"/>
      <c r="C5" s="596" t="s">
        <v>348</v>
      </c>
      <c r="D5" s="596"/>
      <c r="E5" s="596"/>
      <c r="F5" s="596"/>
      <c r="G5" s="293"/>
    </row>
    <row r="6" spans="2:8" ht="15" x14ac:dyDescent="0.2">
      <c r="B6" s="196"/>
      <c r="C6" s="628" t="s">
        <v>262</v>
      </c>
      <c r="D6" s="628"/>
      <c r="E6" s="628"/>
      <c r="F6" s="628"/>
      <c r="G6" s="152"/>
    </row>
    <row r="7" spans="2:8" ht="15" x14ac:dyDescent="0.2">
      <c r="B7" s="161"/>
      <c r="C7" s="625" t="s">
        <v>241</v>
      </c>
      <c r="D7" s="625"/>
      <c r="E7" s="625"/>
      <c r="F7" s="625"/>
      <c r="G7" s="152"/>
    </row>
    <row r="8" spans="2:8" x14ac:dyDescent="0.2">
      <c r="B8" s="161"/>
      <c r="F8" s="197"/>
      <c r="G8" s="152"/>
    </row>
    <row r="9" spans="2:8" x14ac:dyDescent="0.2">
      <c r="B9" s="161"/>
      <c r="F9" s="197"/>
      <c r="G9" s="152"/>
    </row>
    <row r="10" spans="2:8" x14ac:dyDescent="0.2">
      <c r="B10" s="161"/>
      <c r="C10" s="226"/>
      <c r="D10" s="195"/>
      <c r="E10" s="629" t="s">
        <v>242</v>
      </c>
      <c r="F10" s="629"/>
      <c r="G10" s="152"/>
    </row>
    <row r="11" spans="2:8" x14ac:dyDescent="0.2">
      <c r="B11" s="161"/>
      <c r="C11" s="196"/>
      <c r="D11" s="149"/>
      <c r="E11" s="295">
        <v>43921</v>
      </c>
      <c r="F11" s="295">
        <v>43555</v>
      </c>
      <c r="G11" s="152"/>
    </row>
    <row r="12" spans="2:8" x14ac:dyDescent="0.2">
      <c r="B12" s="161"/>
      <c r="C12" s="196"/>
      <c r="D12" s="149"/>
      <c r="E12" s="296" t="s">
        <v>245</v>
      </c>
      <c r="F12" s="296" t="s">
        <v>246</v>
      </c>
      <c r="G12" s="152"/>
    </row>
    <row r="13" spans="2:8" x14ac:dyDescent="0.2">
      <c r="B13" s="161"/>
      <c r="C13" s="226"/>
      <c r="D13" s="147"/>
      <c r="E13" s="152"/>
      <c r="F13" s="172"/>
      <c r="G13" s="152"/>
    </row>
    <row r="14" spans="2:8" x14ac:dyDescent="0.2">
      <c r="B14" s="196"/>
      <c r="C14" s="297" t="s">
        <v>349</v>
      </c>
      <c r="D14" s="152"/>
      <c r="E14" s="152"/>
      <c r="F14" s="172"/>
      <c r="G14" s="152"/>
    </row>
    <row r="15" spans="2:8" x14ac:dyDescent="0.2">
      <c r="B15" s="196"/>
      <c r="C15" s="196"/>
      <c r="D15" s="152"/>
      <c r="E15" s="248"/>
      <c r="F15" s="174"/>
      <c r="G15" s="152"/>
    </row>
    <row r="16" spans="2:8" x14ac:dyDescent="0.2">
      <c r="B16" s="196"/>
      <c r="C16" s="196" t="s">
        <v>350</v>
      </c>
      <c r="D16" s="152"/>
      <c r="E16" s="248">
        <f>+[1]DETANEXF!C4</f>
        <v>215527584.36300001</v>
      </c>
      <c r="F16" s="248">
        <v>217405119.77300003</v>
      </c>
      <c r="G16" s="152"/>
    </row>
    <row r="17" spans="2:7" x14ac:dyDescent="0.2">
      <c r="B17" s="196"/>
      <c r="C17" s="196"/>
      <c r="D17" s="152"/>
      <c r="E17" s="248"/>
      <c r="F17" s="248"/>
      <c r="G17" s="152"/>
    </row>
    <row r="18" spans="2:7" x14ac:dyDescent="0.2">
      <c r="B18" s="196"/>
      <c r="C18" s="196" t="s">
        <v>351</v>
      </c>
      <c r="D18" s="152"/>
      <c r="E18" s="248"/>
      <c r="F18" s="248"/>
      <c r="G18" s="152"/>
    </row>
    <row r="19" spans="2:7" x14ac:dyDescent="0.2">
      <c r="B19" s="196"/>
      <c r="C19" s="196" t="s">
        <v>352</v>
      </c>
      <c r="D19" s="152"/>
      <c r="E19" s="248">
        <f>+[1]DETANEXF!C10</f>
        <v>24054995.377999999</v>
      </c>
      <c r="F19" s="248">
        <v>43322136.436999992</v>
      </c>
      <c r="G19" s="152"/>
    </row>
    <row r="20" spans="2:7" x14ac:dyDescent="0.2">
      <c r="B20" s="196"/>
      <c r="C20" s="196" t="s">
        <v>353</v>
      </c>
      <c r="D20" s="152"/>
      <c r="E20" s="248"/>
      <c r="F20" s="248"/>
      <c r="G20" s="152"/>
    </row>
    <row r="21" spans="2:7" x14ac:dyDescent="0.2">
      <c r="B21" s="196"/>
      <c r="C21" s="196" t="s">
        <v>354</v>
      </c>
      <c r="D21" s="152"/>
      <c r="E21" s="248"/>
      <c r="F21" s="248"/>
      <c r="G21" s="152"/>
    </row>
    <row r="22" spans="2:7" x14ac:dyDescent="0.2">
      <c r="B22" s="196"/>
      <c r="C22" s="196" t="s">
        <v>355</v>
      </c>
      <c r="D22" s="152"/>
      <c r="E22" s="248">
        <f>+[1]DETANEXF!C25</f>
        <v>-187096390.104</v>
      </c>
      <c r="F22" s="248">
        <v>-205705791.83400002</v>
      </c>
      <c r="G22" s="152"/>
    </row>
    <row r="23" spans="2:7" x14ac:dyDescent="0.2">
      <c r="B23" s="161"/>
      <c r="C23" s="161"/>
      <c r="D23" s="152"/>
      <c r="E23" s="179"/>
      <c r="F23" s="179"/>
      <c r="G23" s="152"/>
    </row>
    <row r="24" spans="2:7" x14ac:dyDescent="0.2">
      <c r="B24" s="196"/>
      <c r="C24" s="297" t="s">
        <v>356</v>
      </c>
      <c r="D24" s="152"/>
      <c r="E24" s="298">
        <f>SUM(E16:E22)</f>
        <v>52486189.636999995</v>
      </c>
      <c r="F24" s="298">
        <f>+F16+F19+F22</f>
        <v>55021464.376000017</v>
      </c>
      <c r="G24" s="152"/>
    </row>
    <row r="25" spans="2:7" x14ac:dyDescent="0.2">
      <c r="B25" s="196"/>
      <c r="C25" s="196"/>
      <c r="D25" s="152"/>
      <c r="E25" s="248"/>
      <c r="F25" s="248"/>
      <c r="G25" s="152"/>
    </row>
    <row r="26" spans="2:7" x14ac:dyDescent="0.2">
      <c r="B26" s="196"/>
      <c r="C26" s="196"/>
      <c r="D26" s="152"/>
      <c r="E26" s="248"/>
      <c r="F26" s="248"/>
      <c r="G26" s="152"/>
    </row>
    <row r="27" spans="2:7" x14ac:dyDescent="0.2">
      <c r="B27" s="196"/>
      <c r="C27" s="297" t="s">
        <v>357</v>
      </c>
      <c r="D27" s="152"/>
      <c r="E27" s="179">
        <f>[1]DETANEXF!B34</f>
        <v>2781889.4029999999</v>
      </c>
      <c r="F27" s="179">
        <v>2851136.764</v>
      </c>
      <c r="G27" s="152"/>
    </row>
    <row r="28" spans="2:7" x14ac:dyDescent="0.2">
      <c r="B28" s="161"/>
      <c r="C28" s="161"/>
      <c r="D28" s="152"/>
      <c r="E28" s="179"/>
      <c r="F28" s="179"/>
      <c r="G28" s="152"/>
    </row>
    <row r="29" spans="2:7" x14ac:dyDescent="0.2">
      <c r="B29" s="196"/>
      <c r="C29" s="299" t="s">
        <v>358</v>
      </c>
      <c r="D29" s="300"/>
      <c r="E29" s="301">
        <f>SUM(E24:E28)</f>
        <v>55268079.039999992</v>
      </c>
      <c r="F29" s="301">
        <f>+F24+F27</f>
        <v>57872601.140000015</v>
      </c>
      <c r="G29" s="152"/>
    </row>
    <row r="30" spans="2:7" x14ac:dyDescent="0.2">
      <c r="B30" s="196"/>
      <c r="G30" s="152"/>
    </row>
    <row r="31" spans="2:7" x14ac:dyDescent="0.2">
      <c r="B31" s="196"/>
      <c r="C31" s="226"/>
      <c r="D31" s="195"/>
      <c r="E31" s="195"/>
      <c r="F31" s="147"/>
      <c r="G31" s="152"/>
    </row>
    <row r="32" spans="2:7" x14ac:dyDescent="0.2">
      <c r="B32" s="196"/>
      <c r="C32" s="196"/>
      <c r="E32" s="149"/>
      <c r="F32" s="248"/>
      <c r="G32" s="152"/>
    </row>
    <row r="33" spans="2:7" x14ac:dyDescent="0.2">
      <c r="B33" s="196"/>
      <c r="C33" s="161"/>
      <c r="E33" s="197"/>
      <c r="F33" s="152"/>
      <c r="G33" s="152"/>
    </row>
    <row r="34" spans="2:7" x14ac:dyDescent="0.2">
      <c r="B34" s="196"/>
      <c r="C34" s="161"/>
      <c r="E34" s="197"/>
      <c r="F34" s="152"/>
      <c r="G34" s="152"/>
    </row>
    <row r="35" spans="2:7" x14ac:dyDescent="0.2">
      <c r="B35" s="196"/>
      <c r="C35" s="196"/>
      <c r="D35" s="149"/>
      <c r="E35" s="149"/>
      <c r="F35" s="152"/>
      <c r="G35" s="152"/>
    </row>
    <row r="36" spans="2:7" x14ac:dyDescent="0.2">
      <c r="B36" s="196"/>
      <c r="C36" s="196"/>
      <c r="D36" s="149"/>
      <c r="E36" s="149"/>
      <c r="F36" s="152"/>
      <c r="G36" s="152"/>
    </row>
    <row r="37" spans="2:7" x14ac:dyDescent="0.2">
      <c r="B37" s="196"/>
      <c r="C37" s="196"/>
      <c r="D37" s="149"/>
      <c r="E37" s="149"/>
      <c r="F37" s="152"/>
      <c r="G37" s="152"/>
    </row>
    <row r="38" spans="2:7" x14ac:dyDescent="0.2">
      <c r="B38" s="196"/>
      <c r="C38" s="261"/>
      <c r="D38" s="200"/>
      <c r="E38" s="200"/>
      <c r="F38" s="166"/>
      <c r="G38" s="152"/>
    </row>
    <row r="39" spans="2:7" x14ac:dyDescent="0.2">
      <c r="B39" s="196"/>
      <c r="G39" s="152"/>
    </row>
    <row r="40" spans="2:7" x14ac:dyDescent="0.2">
      <c r="B40" s="261"/>
      <c r="C40" s="200"/>
      <c r="D40" s="200"/>
      <c r="E40" s="200"/>
      <c r="F40" s="200"/>
      <c r="G40" s="166"/>
    </row>
  </sheetData>
  <mergeCells count="6">
    <mergeCell ref="E10:F10"/>
    <mergeCell ref="F3:G3"/>
    <mergeCell ref="C4:E4"/>
    <mergeCell ref="C5:F5"/>
    <mergeCell ref="C6:F6"/>
    <mergeCell ref="C7:F7"/>
  </mergeCells>
  <printOptions horizontalCentered="1" verticalCentered="1"/>
  <pageMargins left="1.05" right="0.57999999999999996" top="0.76" bottom="0.55000000000000004" header="0.6" footer="0.85"/>
  <pageSetup paperSize="9" scale="77" firstPageNumber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D24D-394F-43F6-8258-C9A624EA50C0}">
  <dimension ref="A2:I199"/>
  <sheetViews>
    <sheetView showOutlineSymbols="0" zoomScale="90" zoomScaleNormal="90" workbookViewId="0">
      <selection activeCell="C35" sqref="C35"/>
    </sheetView>
  </sheetViews>
  <sheetFormatPr baseColWidth="10" defaultColWidth="9.140625" defaultRowHeight="12.75" x14ac:dyDescent="0.2"/>
  <cols>
    <col min="1" max="1" width="8" customWidth="1"/>
    <col min="3" max="3" width="39.85546875" bestFit="1" customWidth="1"/>
    <col min="4" max="4" width="7.140625" bestFit="1" customWidth="1"/>
    <col min="5" max="5" width="18.28515625" bestFit="1" customWidth="1"/>
    <col min="6" max="6" width="9" style="105" bestFit="1" customWidth="1"/>
    <col min="7" max="7" width="17.7109375" customWidth="1"/>
    <col min="8" max="8" width="17.7109375" bestFit="1" customWidth="1"/>
    <col min="10" max="10" width="8.140625" customWidth="1"/>
  </cols>
  <sheetData>
    <row r="2" spans="1:9" x14ac:dyDescent="0.2">
      <c r="B2" s="226"/>
      <c r="C2" s="195"/>
      <c r="D2" s="227"/>
      <c r="E2" s="195"/>
      <c r="F2" s="228"/>
      <c r="G2" s="195"/>
      <c r="H2" s="195"/>
      <c r="I2" s="147"/>
    </row>
    <row r="3" spans="1:9" s="202" customFormat="1" ht="18" x14ac:dyDescent="0.25">
      <c r="B3" s="229"/>
      <c r="C3" s="619"/>
      <c r="D3" s="619"/>
      <c r="E3" s="619"/>
      <c r="F3" s="619"/>
      <c r="G3" s="619"/>
      <c r="H3" s="155" t="s">
        <v>302</v>
      </c>
      <c r="I3" s="230"/>
    </row>
    <row r="4" spans="1:9" ht="26.25" x14ac:dyDescent="0.4">
      <c r="A4" s="202"/>
      <c r="B4" s="229"/>
      <c r="C4" s="599" t="s">
        <v>303</v>
      </c>
      <c r="D4" s="599"/>
      <c r="E4" s="599"/>
      <c r="F4" s="599"/>
      <c r="G4" s="599"/>
      <c r="H4" s="599"/>
      <c r="I4" s="230"/>
    </row>
    <row r="5" spans="1:9" ht="18.75" customHeight="1" x14ac:dyDescent="0.2">
      <c r="B5" s="196"/>
      <c r="C5" s="628" t="s">
        <v>262</v>
      </c>
      <c r="D5" s="628"/>
      <c r="E5" s="628"/>
      <c r="F5" s="628"/>
      <c r="G5" s="628"/>
      <c r="H5" s="628"/>
      <c r="I5" s="152"/>
    </row>
    <row r="6" spans="1:9" ht="15" x14ac:dyDescent="0.2">
      <c r="B6" s="196"/>
      <c r="C6" s="625" t="s">
        <v>304</v>
      </c>
      <c r="D6" s="625"/>
      <c r="E6" s="625"/>
      <c r="F6" s="625"/>
      <c r="G6" s="625"/>
      <c r="H6" s="625"/>
      <c r="I6" s="152"/>
    </row>
    <row r="7" spans="1:9" x14ac:dyDescent="0.2">
      <c r="B7" s="196"/>
      <c r="C7" s="149"/>
      <c r="D7" s="204"/>
      <c r="E7" s="149"/>
      <c r="F7" s="231"/>
      <c r="G7" s="149"/>
      <c r="H7" s="232"/>
      <c r="I7" s="152"/>
    </row>
    <row r="8" spans="1:9" x14ac:dyDescent="0.2">
      <c r="B8" s="196"/>
      <c r="C8" s="149"/>
      <c r="D8" s="204"/>
      <c r="E8" s="149"/>
      <c r="F8" s="231"/>
      <c r="G8" s="149"/>
      <c r="H8" s="149"/>
      <c r="I8" s="152"/>
    </row>
    <row r="9" spans="1:9" ht="15" customHeight="1" x14ac:dyDescent="0.2">
      <c r="B9" s="196"/>
      <c r="C9" s="171"/>
      <c r="D9" s="630" t="s">
        <v>305</v>
      </c>
      <c r="E9" s="630"/>
      <c r="F9" s="233"/>
      <c r="G9" s="604" t="s">
        <v>306</v>
      </c>
      <c r="H9" s="604"/>
      <c r="I9" s="152"/>
    </row>
    <row r="10" spans="1:9" x14ac:dyDescent="0.2">
      <c r="B10" s="196"/>
      <c r="C10" s="172"/>
      <c r="D10" s="234"/>
      <c r="E10" s="147"/>
      <c r="F10" s="235" t="s">
        <v>307</v>
      </c>
      <c r="G10" s="236" t="s">
        <v>308</v>
      </c>
      <c r="H10" s="236" t="s">
        <v>309</v>
      </c>
      <c r="I10" s="152"/>
    </row>
    <row r="11" spans="1:9" x14ac:dyDescent="0.2">
      <c r="B11" s="196"/>
      <c r="C11" s="237"/>
      <c r="D11" s="238"/>
      <c r="E11" s="163" t="s">
        <v>310</v>
      </c>
      <c r="F11" s="239"/>
      <c r="G11" s="240" t="s">
        <v>311</v>
      </c>
      <c r="H11" s="240" t="s">
        <v>311</v>
      </c>
      <c r="I11" s="152"/>
    </row>
    <row r="12" spans="1:9" x14ac:dyDescent="0.2">
      <c r="B12" s="196"/>
      <c r="C12" s="207"/>
      <c r="D12" s="241" t="s">
        <v>312</v>
      </c>
      <c r="E12" s="242" t="s">
        <v>313</v>
      </c>
      <c r="F12" s="243" t="s">
        <v>314</v>
      </c>
      <c r="G12" s="244">
        <v>43921</v>
      </c>
      <c r="H12" s="244">
        <v>43555</v>
      </c>
      <c r="I12" s="152"/>
    </row>
    <row r="13" spans="1:9" ht="19.5" x14ac:dyDescent="0.4">
      <c r="B13" s="196"/>
      <c r="C13" s="245" t="s">
        <v>315</v>
      </c>
      <c r="D13" s="234"/>
      <c r="E13" s="195"/>
      <c r="F13" s="246"/>
      <c r="G13" s="147"/>
      <c r="H13" s="171"/>
      <c r="I13" s="152"/>
    </row>
    <row r="14" spans="1:9" x14ac:dyDescent="0.2">
      <c r="B14" s="196"/>
      <c r="C14" s="205"/>
      <c r="D14" s="235"/>
      <c r="E14" s="247"/>
      <c r="F14" s="236"/>
      <c r="G14" s="248"/>
      <c r="H14" s="174"/>
      <c r="I14" s="152"/>
    </row>
    <row r="15" spans="1:9" x14ac:dyDescent="0.2">
      <c r="B15" s="196"/>
      <c r="C15" s="172" t="s">
        <v>316</v>
      </c>
      <c r="D15" s="235" t="s">
        <v>317</v>
      </c>
      <c r="E15" s="249">
        <f t="shared" ref="E15:E19" si="0">+G15/F15*1000</f>
        <v>28414.090021361</v>
      </c>
      <c r="F15" s="236">
        <v>6554</v>
      </c>
      <c r="G15" s="248">
        <f>E64/1000</f>
        <v>186225.946</v>
      </c>
      <c r="H15" s="174">
        <v>389556</v>
      </c>
      <c r="I15" s="152"/>
    </row>
    <row r="16" spans="1:9" x14ac:dyDescent="0.2">
      <c r="B16" s="196"/>
      <c r="C16" s="172" t="s">
        <v>318</v>
      </c>
      <c r="D16" s="235" t="s">
        <v>317</v>
      </c>
      <c r="E16" s="249">
        <f t="shared" si="0"/>
        <v>887674.38785474515</v>
      </c>
      <c r="F16" s="236">
        <f>F$15</f>
        <v>6554</v>
      </c>
      <c r="G16" s="248">
        <f>E83/1000</f>
        <v>5817817.9380000001</v>
      </c>
      <c r="H16" s="174">
        <v>3032940</v>
      </c>
      <c r="I16" s="152"/>
    </row>
    <row r="17" spans="2:9" x14ac:dyDescent="0.2">
      <c r="B17" s="196"/>
      <c r="C17" s="172" t="s">
        <v>319</v>
      </c>
      <c r="D17" s="235" t="s">
        <v>317</v>
      </c>
      <c r="E17" s="249">
        <f t="shared" si="0"/>
        <v>15945713.802868476</v>
      </c>
      <c r="F17" s="236">
        <f>F$15</f>
        <v>6554</v>
      </c>
      <c r="G17" s="248">
        <f>+E89/1000</f>
        <v>104508208.264</v>
      </c>
      <c r="H17" s="174">
        <v>139967619.07800001</v>
      </c>
      <c r="I17" s="152"/>
    </row>
    <row r="18" spans="2:9" x14ac:dyDescent="0.2">
      <c r="B18" s="196"/>
      <c r="C18" s="172" t="s">
        <v>320</v>
      </c>
      <c r="D18" s="235" t="s">
        <v>317</v>
      </c>
      <c r="E18" s="249">
        <f t="shared" si="0"/>
        <v>786839.19636862993</v>
      </c>
      <c r="F18" s="236">
        <f>F$15</f>
        <v>6554</v>
      </c>
      <c r="G18" s="248">
        <f>+E104/1000</f>
        <v>5156944.0930000003</v>
      </c>
      <c r="H18" s="174">
        <v>7936542</v>
      </c>
      <c r="I18" s="250"/>
    </row>
    <row r="19" spans="2:9" x14ac:dyDescent="0.2">
      <c r="B19" s="196"/>
      <c r="C19" s="172" t="s">
        <v>321</v>
      </c>
      <c r="D19" s="235" t="s">
        <v>317</v>
      </c>
      <c r="E19" s="249">
        <f t="shared" si="0"/>
        <v>718108.82895941404</v>
      </c>
      <c r="F19" s="236">
        <f>F$15</f>
        <v>6554</v>
      </c>
      <c r="G19" s="248">
        <f>+E120/1000</f>
        <v>4706485.2649999997</v>
      </c>
      <c r="H19" s="174">
        <v>4162913</v>
      </c>
      <c r="I19" s="250"/>
    </row>
    <row r="20" spans="2:9" ht="15.75" customHeight="1" x14ac:dyDescent="0.2">
      <c r="B20" s="196"/>
      <c r="C20" s="251" t="s">
        <v>322</v>
      </c>
      <c r="D20" s="251"/>
      <c r="E20" s="252">
        <f>SUM(E15:E19)</f>
        <v>18366750.306072626</v>
      </c>
      <c r="F20" s="253"/>
      <c r="G20" s="254">
        <f>SUM(G15:G19)</f>
        <v>120375681.506</v>
      </c>
      <c r="H20" s="255">
        <f>SUM(H15:H19)</f>
        <v>155489570.07800001</v>
      </c>
      <c r="I20" s="152"/>
    </row>
    <row r="21" spans="2:9" x14ac:dyDescent="0.2">
      <c r="B21" s="196"/>
      <c r="C21" s="172"/>
      <c r="D21" s="205"/>
      <c r="E21" s="256"/>
      <c r="F21" s="246"/>
      <c r="G21" s="257"/>
      <c r="H21" s="258"/>
      <c r="I21" s="152"/>
    </row>
    <row r="22" spans="2:9" x14ac:dyDescent="0.2">
      <c r="B22" s="196"/>
      <c r="C22" s="172"/>
      <c r="D22" s="205"/>
      <c r="E22" s="249"/>
      <c r="F22" s="236"/>
      <c r="G22" s="152"/>
      <c r="H22" s="174"/>
      <c r="I22" s="152"/>
    </row>
    <row r="23" spans="2:9" ht="19.5" x14ac:dyDescent="0.4">
      <c r="B23" s="196"/>
      <c r="C23" s="259" t="s">
        <v>323</v>
      </c>
      <c r="D23" s="205"/>
      <c r="E23" s="249"/>
      <c r="F23" s="236"/>
      <c r="G23" s="152"/>
      <c r="H23" s="174"/>
      <c r="I23" s="152"/>
    </row>
    <row r="24" spans="2:9" x14ac:dyDescent="0.2">
      <c r="B24" s="196"/>
      <c r="C24" s="205"/>
      <c r="D24" s="235"/>
      <c r="E24" s="249"/>
      <c r="F24" s="236"/>
      <c r="G24" s="248"/>
      <c r="H24" s="174"/>
      <c r="I24" s="152"/>
    </row>
    <row r="25" spans="2:9" x14ac:dyDescent="0.2">
      <c r="B25" s="196"/>
      <c r="C25" s="172" t="s">
        <v>324</v>
      </c>
      <c r="D25" s="235" t="s">
        <v>317</v>
      </c>
      <c r="E25" s="249">
        <f t="shared" ref="E25:E30" si="1">+G25/F25*1000</f>
        <v>16584748.59175289</v>
      </c>
      <c r="F25" s="236">
        <v>6572</v>
      </c>
      <c r="G25" s="248">
        <f>E151/1000</f>
        <v>108994967.745</v>
      </c>
      <c r="H25" s="174">
        <v>51142500</v>
      </c>
      <c r="I25" s="152"/>
    </row>
    <row r="26" spans="2:9" x14ac:dyDescent="0.2">
      <c r="B26" s="196"/>
      <c r="C26" s="172" t="s">
        <v>325</v>
      </c>
      <c r="D26" s="235" t="s">
        <v>317</v>
      </c>
      <c r="E26" s="249">
        <f t="shared" si="1"/>
        <v>8332275.9027693244</v>
      </c>
      <c r="F26" s="236">
        <f>F$25</f>
        <v>6572</v>
      </c>
      <c r="G26" s="248">
        <f>+E191/1000</f>
        <v>54759717.233000003</v>
      </c>
      <c r="H26" s="174">
        <v>22813238</v>
      </c>
      <c r="I26" s="152"/>
    </row>
    <row r="27" spans="2:9" x14ac:dyDescent="0.2">
      <c r="B27" s="196"/>
      <c r="C27" s="172" t="s">
        <v>326</v>
      </c>
      <c r="D27" s="235" t="s">
        <v>317</v>
      </c>
      <c r="E27" s="249">
        <f t="shared" si="1"/>
        <v>317890.27069385268</v>
      </c>
      <c r="F27" s="236">
        <f>F$25</f>
        <v>6572</v>
      </c>
      <c r="G27" s="248">
        <f>E156/1000</f>
        <v>2089174.8589999999</v>
      </c>
      <c r="H27" s="174">
        <v>5017453</v>
      </c>
      <c r="I27" s="152"/>
    </row>
    <row r="28" spans="2:9" x14ac:dyDescent="0.2">
      <c r="B28" s="196"/>
      <c r="C28" s="172" t="s">
        <v>327</v>
      </c>
      <c r="D28" s="235" t="s">
        <v>317</v>
      </c>
      <c r="E28" s="249">
        <f t="shared" si="1"/>
        <v>8130727.9100730373</v>
      </c>
      <c r="F28" s="236">
        <f>F$25</f>
        <v>6572</v>
      </c>
      <c r="G28" s="248">
        <f>+E169/1000</f>
        <v>53435143.825000003</v>
      </c>
      <c r="H28" s="174">
        <v>19536095</v>
      </c>
      <c r="I28" s="152"/>
    </row>
    <row r="29" spans="2:9" x14ac:dyDescent="0.2">
      <c r="B29" s="196"/>
      <c r="C29" s="172" t="s">
        <v>328</v>
      </c>
      <c r="D29" s="235" t="s">
        <v>317</v>
      </c>
      <c r="E29" s="249">
        <f t="shared" si="1"/>
        <v>1026634.2188070603</v>
      </c>
      <c r="F29" s="236">
        <f>F$25</f>
        <v>6572</v>
      </c>
      <c r="G29" s="248">
        <f>+E174/1000</f>
        <v>6747040.0860000001</v>
      </c>
      <c r="H29" s="174">
        <v>1489950</v>
      </c>
      <c r="I29" s="152"/>
    </row>
    <row r="30" spans="2:9" x14ac:dyDescent="0.2">
      <c r="B30" s="196"/>
      <c r="C30" s="172" t="s">
        <v>329</v>
      </c>
      <c r="D30" s="235" t="s">
        <v>317</v>
      </c>
      <c r="E30" s="249">
        <f t="shared" si="1"/>
        <v>8476470.6949178334</v>
      </c>
      <c r="F30" s="236">
        <f>F$25</f>
        <v>6572</v>
      </c>
      <c r="G30" s="248">
        <f>+E197/1000</f>
        <v>55707365.406999998</v>
      </c>
      <c r="H30" s="174">
        <v>43792760</v>
      </c>
      <c r="I30" s="152"/>
    </row>
    <row r="31" spans="2:9" ht="15" customHeight="1" x14ac:dyDescent="0.2">
      <c r="B31" s="196"/>
      <c r="C31" s="251" t="s">
        <v>330</v>
      </c>
      <c r="D31" s="251"/>
      <c r="E31" s="252">
        <f>SUM(E25:E30)</f>
        <v>42868747.589014001</v>
      </c>
      <c r="F31" s="260"/>
      <c r="G31" s="254">
        <f>SUM(G25:G30)</f>
        <v>281733409.15499997</v>
      </c>
      <c r="H31" s="255">
        <f>SUM(H25:H30)</f>
        <v>143791996</v>
      </c>
      <c r="I31" s="152"/>
    </row>
    <row r="32" spans="2:9" x14ac:dyDescent="0.2">
      <c r="B32" s="196"/>
      <c r="C32" s="149"/>
      <c r="D32" s="204"/>
      <c r="E32" s="247"/>
      <c r="F32" s="231"/>
      <c r="G32" s="158"/>
      <c r="H32" s="158"/>
      <c r="I32" s="152"/>
    </row>
    <row r="33" spans="2:9" x14ac:dyDescent="0.2">
      <c r="B33" s="196"/>
      <c r="C33" s="226"/>
      <c r="D33" s="227"/>
      <c r="E33" s="195"/>
      <c r="F33" s="228"/>
      <c r="G33" s="195"/>
      <c r="H33" s="147"/>
      <c r="I33" s="152"/>
    </row>
    <row r="34" spans="2:9" x14ac:dyDescent="0.2">
      <c r="B34" s="196"/>
      <c r="C34" s="196"/>
      <c r="D34" s="204"/>
      <c r="E34" s="149"/>
      <c r="F34" s="231"/>
      <c r="G34" s="149"/>
      <c r="H34" s="152"/>
      <c r="I34" s="152"/>
    </row>
    <row r="35" spans="2:9" x14ac:dyDescent="0.2">
      <c r="B35" s="196"/>
      <c r="C35" s="196"/>
      <c r="D35" s="204"/>
      <c r="E35" s="149"/>
      <c r="F35" s="231"/>
      <c r="G35" s="149"/>
      <c r="H35" s="152"/>
      <c r="I35" s="152"/>
    </row>
    <row r="36" spans="2:9" x14ac:dyDescent="0.2">
      <c r="B36" s="196"/>
      <c r="C36" s="196"/>
      <c r="D36" s="204"/>
      <c r="E36" s="149"/>
      <c r="F36" s="231"/>
      <c r="G36" s="149"/>
      <c r="H36" s="152"/>
      <c r="I36" s="152"/>
    </row>
    <row r="37" spans="2:9" x14ac:dyDescent="0.2">
      <c r="B37" s="196"/>
      <c r="C37" s="196"/>
      <c r="D37" s="204"/>
      <c r="E37" s="149"/>
      <c r="F37" s="231"/>
      <c r="G37" s="149"/>
      <c r="H37" s="152"/>
      <c r="I37" s="152"/>
    </row>
    <row r="38" spans="2:9" x14ac:dyDescent="0.2">
      <c r="B38" s="196"/>
      <c r="C38" s="196"/>
      <c r="D38" s="204"/>
      <c r="E38" s="149"/>
      <c r="F38" s="231"/>
      <c r="G38" s="149"/>
      <c r="H38" s="152"/>
      <c r="I38" s="152"/>
    </row>
    <row r="39" spans="2:9" x14ac:dyDescent="0.2">
      <c r="B39" s="196"/>
      <c r="C39" s="196"/>
      <c r="D39" s="204"/>
      <c r="E39" s="149"/>
      <c r="F39" s="231"/>
      <c r="G39" s="149"/>
      <c r="H39" s="152"/>
      <c r="I39" s="152"/>
    </row>
    <row r="40" spans="2:9" x14ac:dyDescent="0.2">
      <c r="B40" s="196"/>
      <c r="C40" s="196"/>
      <c r="D40" s="204"/>
      <c r="E40" s="149"/>
      <c r="F40" s="231"/>
      <c r="G40" s="149"/>
      <c r="H40" s="152"/>
      <c r="I40" s="152"/>
    </row>
    <row r="41" spans="2:9" x14ac:dyDescent="0.2">
      <c r="B41" s="196"/>
      <c r="C41" s="261"/>
      <c r="D41" s="262"/>
      <c r="E41" s="200"/>
      <c r="F41" s="263"/>
      <c r="G41" s="200"/>
      <c r="H41" s="166"/>
      <c r="I41" s="152"/>
    </row>
    <row r="42" spans="2:9" x14ac:dyDescent="0.2">
      <c r="B42" s="261"/>
      <c r="C42" s="200"/>
      <c r="D42" s="262"/>
      <c r="E42" s="200"/>
      <c r="F42" s="263"/>
      <c r="G42" s="200"/>
      <c r="H42" s="200"/>
      <c r="I42" s="166"/>
    </row>
    <row r="58" spans="3:7" hidden="1" x14ac:dyDescent="0.2"/>
    <row r="59" spans="3:7" hidden="1" x14ac:dyDescent="0.2"/>
    <row r="60" spans="3:7" hidden="1" x14ac:dyDescent="0.2">
      <c r="C60" s="204" t="s">
        <v>315</v>
      </c>
      <c r="F60" s="236">
        <v>6554</v>
      </c>
    </row>
    <row r="61" spans="3:7" hidden="1" x14ac:dyDescent="0.2"/>
    <row r="62" spans="3:7" hidden="1" x14ac:dyDescent="0.2">
      <c r="C62" s="204" t="s">
        <v>331</v>
      </c>
      <c r="D62" s="264">
        <v>1001</v>
      </c>
      <c r="E62" s="158">
        <f>+'[1]DESARROLLO ACTIVO CORRIENTE'!I10</f>
        <v>186225946</v>
      </c>
      <c r="F62" s="231">
        <f>+$F$60</f>
        <v>6554</v>
      </c>
      <c r="G62" s="247">
        <f>E62/F62</f>
        <v>28414.090021361</v>
      </c>
    </row>
    <row r="63" spans="3:7" hidden="1" x14ac:dyDescent="0.2">
      <c r="C63" s="204"/>
      <c r="D63" s="264">
        <v>1002</v>
      </c>
      <c r="E63" s="158">
        <f>+'[1]DESARROLLO ACTIVO CORRIENTE'!I7</f>
        <v>0</v>
      </c>
      <c r="F63" s="231">
        <f>+$F$60</f>
        <v>6554</v>
      </c>
      <c r="G63" s="247">
        <f>E63/F63</f>
        <v>0</v>
      </c>
    </row>
    <row r="64" spans="3:7" ht="15.75" hidden="1" x14ac:dyDescent="0.25">
      <c r="C64" s="204"/>
      <c r="E64" s="265">
        <f>SUM(E62:E63)</f>
        <v>186225946</v>
      </c>
      <c r="F64" s="266"/>
      <c r="G64" s="267">
        <f>SUM(G62:G63)</f>
        <v>28414.090021361</v>
      </c>
    </row>
    <row r="65" spans="3:7" hidden="1" x14ac:dyDescent="0.2">
      <c r="C65" s="204"/>
      <c r="E65" s="158"/>
      <c r="G65" s="247"/>
    </row>
    <row r="66" spans="3:7" hidden="1" x14ac:dyDescent="0.2">
      <c r="C66" s="204" t="s">
        <v>332</v>
      </c>
      <c r="D66" s="264">
        <v>1031</v>
      </c>
      <c r="E66" s="158">
        <f>+'[1]DESARROLLO ACTIVO CORRIENTE'!I26</f>
        <v>21255539</v>
      </c>
      <c r="F66" s="231">
        <f t="shared" ref="F66:F82" si="2">+$F$60</f>
        <v>6554</v>
      </c>
      <c r="G66" s="247">
        <f t="shared" ref="G66:G82" si="3">E66/F66</f>
        <v>3243.1399145559963</v>
      </c>
    </row>
    <row r="67" spans="3:7" hidden="1" x14ac:dyDescent="0.2">
      <c r="C67" s="204"/>
      <c r="D67" s="264">
        <v>1032</v>
      </c>
      <c r="E67" s="158">
        <f>+'[1]DESARROLLO ACTIVO CORRIENTE'!I27</f>
        <v>561124053</v>
      </c>
      <c r="F67" s="231">
        <f t="shared" si="2"/>
        <v>6554</v>
      </c>
      <c r="G67" s="247">
        <f t="shared" si="3"/>
        <v>85615.510070186152</v>
      </c>
    </row>
    <row r="68" spans="3:7" hidden="1" x14ac:dyDescent="0.2">
      <c r="C68" s="204"/>
      <c r="D68" s="264">
        <v>1033</v>
      </c>
      <c r="E68" s="158">
        <f>+'[1]DESARROLLO ACTIVO CORRIENTE'!I28</f>
        <v>1510990750</v>
      </c>
      <c r="F68" s="231">
        <f t="shared" si="2"/>
        <v>6554</v>
      </c>
      <c r="G68" s="247">
        <f t="shared" si="3"/>
        <v>230544.819957278</v>
      </c>
    </row>
    <row r="69" spans="3:7" hidden="1" x14ac:dyDescent="0.2">
      <c r="C69" s="204"/>
      <c r="D69" s="264">
        <v>1034</v>
      </c>
      <c r="E69" s="158">
        <f>+'[1]DESARROLLO ACTIVO CORRIENTE'!I29</f>
        <v>0</v>
      </c>
      <c r="F69" s="231">
        <f t="shared" si="2"/>
        <v>6554</v>
      </c>
      <c r="G69" s="247">
        <f t="shared" si="3"/>
        <v>0</v>
      </c>
    </row>
    <row r="70" spans="3:7" hidden="1" x14ac:dyDescent="0.2">
      <c r="C70" s="204"/>
      <c r="D70" s="264">
        <v>1035</v>
      </c>
      <c r="E70" s="158">
        <f>+'[1]DESARROLLO ACTIVO CORRIENTE'!I30</f>
        <v>888188629</v>
      </c>
      <c r="F70" s="231">
        <f t="shared" si="2"/>
        <v>6554</v>
      </c>
      <c r="G70" s="247">
        <f t="shared" si="3"/>
        <v>135518.55797985962</v>
      </c>
    </row>
    <row r="71" spans="3:7" hidden="1" x14ac:dyDescent="0.2">
      <c r="C71" s="204"/>
      <c r="D71" s="264">
        <v>1036</v>
      </c>
      <c r="E71" s="158">
        <f>+'[1]DESARROLLO ACTIVO CORRIENTE'!I31</f>
        <v>0</v>
      </c>
      <c r="F71" s="231">
        <f t="shared" si="2"/>
        <v>6554</v>
      </c>
      <c r="G71" s="247">
        <f t="shared" si="3"/>
        <v>0</v>
      </c>
    </row>
    <row r="72" spans="3:7" hidden="1" x14ac:dyDescent="0.2">
      <c r="C72" s="204"/>
      <c r="D72" s="264">
        <v>1037</v>
      </c>
      <c r="E72" s="158">
        <f>+'[1]DESARROLLO ACTIVO CORRIENTE'!I32</f>
        <v>0</v>
      </c>
      <c r="F72" s="231">
        <f t="shared" si="2"/>
        <v>6554</v>
      </c>
      <c r="G72" s="247">
        <f t="shared" si="3"/>
        <v>0</v>
      </c>
    </row>
    <row r="73" spans="3:7" hidden="1" x14ac:dyDescent="0.2">
      <c r="C73" s="204"/>
      <c r="D73" s="264">
        <v>1038</v>
      </c>
      <c r="E73" s="158">
        <f>+'[1]DESARROLLO ACTIVO CORRIENTE'!I33</f>
        <v>36147866</v>
      </c>
      <c r="F73" s="231">
        <f t="shared" si="2"/>
        <v>6554</v>
      </c>
      <c r="G73" s="247">
        <f t="shared" si="3"/>
        <v>5515.389990845285</v>
      </c>
    </row>
    <row r="74" spans="3:7" hidden="1" x14ac:dyDescent="0.2">
      <c r="C74" s="204"/>
      <c r="D74" s="264">
        <v>1039</v>
      </c>
      <c r="E74" s="158">
        <f>+'[1]DESARROLLO ACTIVO CORRIENTE'!I34</f>
        <v>17973821</v>
      </c>
      <c r="F74" s="231">
        <f t="shared" si="2"/>
        <v>6554</v>
      </c>
      <c r="G74" s="247">
        <f t="shared" si="3"/>
        <v>2742.4200488251449</v>
      </c>
    </row>
    <row r="75" spans="3:7" hidden="1" x14ac:dyDescent="0.2">
      <c r="C75" s="204"/>
      <c r="D75" s="264">
        <v>1040</v>
      </c>
      <c r="E75" s="158">
        <f>+'[1]DESARROLLO ACTIVO CORRIENTE'!I35</f>
        <v>91255274</v>
      </c>
      <c r="F75" s="231">
        <f t="shared" si="2"/>
        <v>6554</v>
      </c>
      <c r="G75" s="247">
        <f t="shared" si="3"/>
        <v>13923.599938968569</v>
      </c>
    </row>
    <row r="76" spans="3:7" hidden="1" x14ac:dyDescent="0.2">
      <c r="C76" s="204"/>
      <c r="D76" s="264">
        <v>1041</v>
      </c>
      <c r="E76" s="158">
        <v>0</v>
      </c>
      <c r="F76" s="231">
        <f t="shared" si="2"/>
        <v>6554</v>
      </c>
      <c r="G76" s="247">
        <f t="shared" si="3"/>
        <v>0</v>
      </c>
    </row>
    <row r="77" spans="3:7" hidden="1" x14ac:dyDescent="0.2">
      <c r="C77" s="204"/>
      <c r="D77" s="264">
        <v>1042</v>
      </c>
      <c r="E77" s="158">
        <f>+'[1]DESARROLLO ACTIVO CORRIENTE'!I36</f>
        <v>52478271</v>
      </c>
      <c r="F77" s="231">
        <f t="shared" si="2"/>
        <v>6554</v>
      </c>
      <c r="G77" s="247">
        <f t="shared" si="3"/>
        <v>8007.0599633811416</v>
      </c>
    </row>
    <row r="78" spans="3:7" hidden="1" x14ac:dyDescent="0.2">
      <c r="C78" s="204"/>
      <c r="D78" s="264">
        <v>1043</v>
      </c>
      <c r="E78" s="158">
        <f>+'[1]DESARROLLO ACTIVO CORRIENTE'!I37</f>
        <v>21152576</v>
      </c>
      <c r="F78" s="231">
        <f t="shared" si="2"/>
        <v>6554</v>
      </c>
      <c r="G78" s="247">
        <f t="shared" si="3"/>
        <v>3227.4299664327127</v>
      </c>
    </row>
    <row r="79" spans="3:7" hidden="1" x14ac:dyDescent="0.2">
      <c r="C79" s="204"/>
      <c r="D79" s="264">
        <v>1044</v>
      </c>
      <c r="E79" s="158">
        <f>+'[1]DESARROLLO ACTIVO CORRIENTE'!I38</f>
        <v>2591381669</v>
      </c>
      <c r="F79" s="231">
        <f t="shared" si="2"/>
        <v>6554</v>
      </c>
      <c r="G79" s="247">
        <f t="shared" si="3"/>
        <v>395389.33002746414</v>
      </c>
    </row>
    <row r="80" spans="3:7" hidden="1" x14ac:dyDescent="0.2">
      <c r="C80" s="204"/>
      <c r="D80" s="264">
        <v>1045</v>
      </c>
      <c r="E80" s="158">
        <v>0</v>
      </c>
      <c r="F80" s="231">
        <f t="shared" si="2"/>
        <v>6554</v>
      </c>
      <c r="G80" s="247">
        <f t="shared" si="3"/>
        <v>0</v>
      </c>
    </row>
    <row r="81" spans="3:7" hidden="1" x14ac:dyDescent="0.2">
      <c r="C81" s="204"/>
      <c r="D81" s="264">
        <v>1048</v>
      </c>
      <c r="E81" s="158">
        <f>+'[1]DESARROLLO ACTIVO CORRIENTE'!I41</f>
        <v>177482</v>
      </c>
      <c r="F81" s="231">
        <f t="shared" si="2"/>
        <v>6554</v>
      </c>
      <c r="G81" s="247">
        <f t="shared" si="3"/>
        <v>27.079951174855051</v>
      </c>
    </row>
    <row r="82" spans="3:7" hidden="1" x14ac:dyDescent="0.2">
      <c r="C82" s="204"/>
      <c r="D82" s="264">
        <v>1049</v>
      </c>
      <c r="E82" s="158">
        <f>+'[1]DESARROLLO ACTIVO CORRIENTE'!I42</f>
        <v>25692008</v>
      </c>
      <c r="F82" s="231">
        <f t="shared" si="2"/>
        <v>6554</v>
      </c>
      <c r="G82" s="247">
        <f t="shared" si="3"/>
        <v>3920.0500457735734</v>
      </c>
    </row>
    <row r="83" spans="3:7" ht="15.75" hidden="1" x14ac:dyDescent="0.25">
      <c r="C83" s="204"/>
      <c r="E83" s="265">
        <f>SUM(E66:E82)</f>
        <v>5817817938</v>
      </c>
      <c r="F83" s="266"/>
      <c r="G83" s="267">
        <f>SUM(G66:G82)</f>
        <v>887674.38785474526</v>
      </c>
    </row>
    <row r="84" spans="3:7" ht="19.5" hidden="1" customHeight="1" x14ac:dyDescent="0.2">
      <c r="C84" s="204"/>
      <c r="E84" s="268"/>
      <c r="G84" s="269"/>
    </row>
    <row r="85" spans="3:7" ht="15" hidden="1" customHeight="1" x14ac:dyDescent="0.2">
      <c r="C85" s="204" t="s">
        <v>333</v>
      </c>
      <c r="D85" s="264"/>
      <c r="E85" s="270"/>
      <c r="F85" s="271"/>
      <c r="G85" s="270"/>
    </row>
    <row r="86" spans="3:7" ht="15" hidden="1" customHeight="1" x14ac:dyDescent="0.2">
      <c r="C86" s="204" t="s">
        <v>334</v>
      </c>
      <c r="D86" s="264"/>
      <c r="E86" s="270"/>
      <c r="F86" s="271"/>
      <c r="G86" s="270"/>
    </row>
    <row r="87" spans="3:7" ht="15" hidden="1" customHeight="1" x14ac:dyDescent="0.2">
      <c r="C87" s="204" t="s">
        <v>335</v>
      </c>
      <c r="D87" s="264"/>
      <c r="E87" s="272">
        <v>24020022815</v>
      </c>
      <c r="F87" s="273">
        <f t="shared" ref="F87:F88" si="4">+$F$60</f>
        <v>6554</v>
      </c>
      <c r="G87" s="274">
        <f t="shared" ref="G87:G88" si="5">E87/F87</f>
        <v>3664940.9238632894</v>
      </c>
    </row>
    <row r="88" spans="3:7" ht="15" hidden="1" customHeight="1" x14ac:dyDescent="0.2">
      <c r="C88" s="204" t="s">
        <v>336</v>
      </c>
      <c r="D88" s="264"/>
      <c r="E88" s="272">
        <v>80488185449</v>
      </c>
      <c r="F88" s="273">
        <f t="shared" si="4"/>
        <v>6554</v>
      </c>
      <c r="G88" s="274">
        <f t="shared" si="5"/>
        <v>12280772.879005188</v>
      </c>
    </row>
    <row r="89" spans="3:7" ht="15" hidden="1" customHeight="1" x14ac:dyDescent="0.2">
      <c r="C89" s="204"/>
      <c r="D89" s="264"/>
      <c r="E89" s="270">
        <f>SUM(E87:E88)</f>
        <v>104508208264</v>
      </c>
      <c r="F89" s="271"/>
      <c r="G89" s="270">
        <f>SUM(G87:G88)</f>
        <v>15945713.802868478</v>
      </c>
    </row>
    <row r="90" spans="3:7" ht="15" hidden="1" customHeight="1" x14ac:dyDescent="0.2">
      <c r="C90" s="204"/>
      <c r="D90" s="264"/>
      <c r="E90" s="270"/>
      <c r="F90" s="271"/>
      <c r="G90" s="270"/>
    </row>
    <row r="91" spans="3:7" ht="15" hidden="1" customHeight="1" x14ac:dyDescent="0.2">
      <c r="C91" s="204" t="s">
        <v>337</v>
      </c>
      <c r="D91" s="264">
        <v>1416</v>
      </c>
      <c r="E91" s="158">
        <f>+'[1]DESARROLLO ACTIVO CORRIENTE'!I198</f>
        <v>838008872</v>
      </c>
      <c r="F91" s="231">
        <f t="shared" ref="F91:F103" si="6">+$F$60</f>
        <v>6554</v>
      </c>
      <c r="G91" s="247">
        <f t="shared" ref="G91:G103" si="7">E91/F91</f>
        <v>127862.20201403723</v>
      </c>
    </row>
    <row r="92" spans="3:7" ht="15" hidden="1" customHeight="1" x14ac:dyDescent="0.2">
      <c r="C92" s="204"/>
      <c r="D92" s="264">
        <v>1417</v>
      </c>
      <c r="E92" s="158">
        <f>+'[1]DESARROLLO ACTIVO CORRIENTE'!I199</f>
        <v>3261468742</v>
      </c>
      <c r="F92" s="231">
        <f t="shared" si="6"/>
        <v>6554</v>
      </c>
      <c r="G92" s="247">
        <f t="shared" si="7"/>
        <v>497630.26274031127</v>
      </c>
    </row>
    <row r="93" spans="3:7" ht="15" hidden="1" customHeight="1" x14ac:dyDescent="0.2">
      <c r="C93" s="204"/>
      <c r="D93" s="264">
        <v>1418</v>
      </c>
      <c r="E93" s="158">
        <f>+'[1]DESARROLLO ACTIVO CORRIENTE'!I200</f>
        <v>0</v>
      </c>
      <c r="F93" s="231">
        <f t="shared" si="6"/>
        <v>6554</v>
      </c>
      <c r="G93" s="247">
        <f t="shared" si="7"/>
        <v>0</v>
      </c>
    </row>
    <row r="94" spans="3:7" ht="15" hidden="1" customHeight="1" x14ac:dyDescent="0.2">
      <c r="C94" s="204"/>
      <c r="D94" s="264">
        <v>1419</v>
      </c>
      <c r="E94" s="158">
        <v>0</v>
      </c>
      <c r="F94" s="231">
        <f t="shared" si="6"/>
        <v>6554</v>
      </c>
      <c r="G94" s="247">
        <f t="shared" si="7"/>
        <v>0</v>
      </c>
    </row>
    <row r="95" spans="3:7" ht="15" hidden="1" customHeight="1" x14ac:dyDescent="0.2">
      <c r="C95" s="204"/>
      <c r="D95" s="264">
        <v>1420</v>
      </c>
      <c r="E95" s="158">
        <v>0</v>
      </c>
      <c r="F95" s="231">
        <f t="shared" si="6"/>
        <v>6554</v>
      </c>
      <c r="G95" s="247">
        <f t="shared" si="7"/>
        <v>0</v>
      </c>
    </row>
    <row r="96" spans="3:7" ht="15" hidden="1" customHeight="1" x14ac:dyDescent="0.2">
      <c r="C96" s="204"/>
      <c r="D96" s="264">
        <v>1421</v>
      </c>
      <c r="E96" s="158">
        <v>0</v>
      </c>
      <c r="F96" s="231">
        <f t="shared" si="6"/>
        <v>6554</v>
      </c>
      <c r="G96" s="247">
        <f t="shared" si="7"/>
        <v>0</v>
      </c>
    </row>
    <row r="97" spans="3:8" ht="15" hidden="1" customHeight="1" x14ac:dyDescent="0.2">
      <c r="C97" s="204"/>
      <c r="D97" s="264">
        <v>1422</v>
      </c>
      <c r="E97" s="158">
        <v>0</v>
      </c>
      <c r="F97" s="231">
        <f t="shared" si="6"/>
        <v>6554</v>
      </c>
      <c r="G97" s="247">
        <f t="shared" si="7"/>
        <v>0</v>
      </c>
    </row>
    <row r="98" spans="3:8" hidden="1" x14ac:dyDescent="0.2">
      <c r="C98" s="204"/>
      <c r="D98" s="264">
        <v>1426</v>
      </c>
      <c r="E98" s="158">
        <f>+'[1]DESARROLLO ACTIVO CORRIENTE'!I203</f>
        <v>183058816</v>
      </c>
      <c r="F98" s="231">
        <f t="shared" si="6"/>
        <v>6554</v>
      </c>
      <c r="G98" s="247">
        <f t="shared" si="7"/>
        <v>27930.853829722306</v>
      </c>
    </row>
    <row r="99" spans="3:8" hidden="1" x14ac:dyDescent="0.2">
      <c r="C99" s="204"/>
      <c r="D99" s="264">
        <v>1430</v>
      </c>
      <c r="E99" s="158">
        <f>+'[1]DESARROLLO ACTIVO CORRIENTE'!I204</f>
        <v>123284994</v>
      </c>
      <c r="F99" s="231">
        <f t="shared" si="6"/>
        <v>6554</v>
      </c>
      <c r="G99" s="247">
        <f t="shared" si="7"/>
        <v>18810.649069270676</v>
      </c>
    </row>
    <row r="100" spans="3:8" hidden="1" x14ac:dyDescent="0.2">
      <c r="C100" s="204"/>
      <c r="D100" s="264">
        <v>1450</v>
      </c>
      <c r="E100" s="158">
        <f>+'[1]DESARROLLO ACTIVO CORRIENTE'!I205</f>
        <v>751122669</v>
      </c>
      <c r="F100" s="231">
        <f t="shared" si="6"/>
        <v>6554</v>
      </c>
      <c r="G100" s="247">
        <f t="shared" si="7"/>
        <v>114605.22871528838</v>
      </c>
    </row>
    <row r="101" spans="3:8" ht="12.75" hidden="1" customHeight="1" x14ac:dyDescent="0.2">
      <c r="C101" s="204"/>
      <c r="D101" s="264">
        <v>1434</v>
      </c>
      <c r="E101" s="158">
        <v>0</v>
      </c>
      <c r="F101" s="231">
        <f t="shared" si="6"/>
        <v>6554</v>
      </c>
      <c r="G101" s="247">
        <f t="shared" si="7"/>
        <v>0</v>
      </c>
    </row>
    <row r="102" spans="3:8" ht="12.75" hidden="1" customHeight="1" x14ac:dyDescent="0.2">
      <c r="C102" s="204"/>
      <c r="D102" s="264">
        <v>1435</v>
      </c>
      <c r="E102" s="158">
        <v>0</v>
      </c>
      <c r="F102" s="231">
        <f t="shared" si="6"/>
        <v>6554</v>
      </c>
      <c r="G102" s="247">
        <f t="shared" si="7"/>
        <v>0</v>
      </c>
    </row>
    <row r="103" spans="3:8" ht="12.75" hidden="1" customHeight="1" x14ac:dyDescent="0.2">
      <c r="C103" s="204"/>
      <c r="D103" s="264">
        <v>1436</v>
      </c>
      <c r="E103" s="158">
        <v>0</v>
      </c>
      <c r="F103" s="231">
        <f t="shared" si="6"/>
        <v>6554</v>
      </c>
      <c r="G103" s="247">
        <f t="shared" si="7"/>
        <v>0</v>
      </c>
    </row>
    <row r="104" spans="3:8" hidden="1" x14ac:dyDescent="0.2">
      <c r="C104" s="204"/>
      <c r="D104" s="275"/>
      <c r="E104" s="270">
        <f>SUM(E91:E103)</f>
        <v>5156944093</v>
      </c>
      <c r="F104" s="276"/>
      <c r="G104" s="270">
        <f>SUM(G91:G103)</f>
        <v>786839.19636862981</v>
      </c>
      <c r="H104" s="149"/>
    </row>
    <row r="105" spans="3:8" hidden="1" x14ac:dyDescent="0.2">
      <c r="C105" s="204"/>
      <c r="D105" s="275"/>
      <c r="E105" s="270"/>
      <c r="F105" s="276"/>
      <c r="G105" s="270"/>
    </row>
    <row r="106" spans="3:8" hidden="1" x14ac:dyDescent="0.2">
      <c r="C106" s="270"/>
      <c r="E106" s="268"/>
      <c r="F106" s="277"/>
      <c r="G106" s="269"/>
      <c r="H106" s="197"/>
    </row>
    <row r="107" spans="3:8" hidden="1" x14ac:dyDescent="0.2">
      <c r="C107" s="204" t="s">
        <v>338</v>
      </c>
      <c r="D107" s="264">
        <v>1091</v>
      </c>
      <c r="E107" s="158">
        <v>0</v>
      </c>
      <c r="F107" s="231">
        <f t="shared" ref="F107:F119" si="8">+$F$60</f>
        <v>6554</v>
      </c>
      <c r="G107" s="247">
        <f t="shared" ref="G107:G119" si="9">E107/F107</f>
        <v>0</v>
      </c>
    </row>
    <row r="108" spans="3:8" hidden="1" x14ac:dyDescent="0.2">
      <c r="C108" s="204"/>
      <c r="D108" s="264">
        <v>1093</v>
      </c>
      <c r="E108" s="158">
        <v>0</v>
      </c>
      <c r="F108" s="231">
        <f t="shared" si="8"/>
        <v>6554</v>
      </c>
      <c r="G108" s="247">
        <f t="shared" si="9"/>
        <v>0</v>
      </c>
    </row>
    <row r="109" spans="3:8" hidden="1" x14ac:dyDescent="0.2">
      <c r="C109" s="204"/>
      <c r="D109" s="264">
        <v>1095</v>
      </c>
      <c r="E109" s="158">
        <f>+'[1]DESARROLLO ACTIVO CORRIENTE'!I71</f>
        <v>914754110</v>
      </c>
      <c r="F109" s="231">
        <f t="shared" si="8"/>
        <v>6554</v>
      </c>
      <c r="G109" s="247">
        <f t="shared" si="9"/>
        <v>139571.88129386635</v>
      </c>
    </row>
    <row r="110" spans="3:8" hidden="1" x14ac:dyDescent="0.2">
      <c r="C110" s="204"/>
      <c r="D110" s="264">
        <v>1101</v>
      </c>
      <c r="E110" s="158">
        <v>0</v>
      </c>
      <c r="F110" s="231">
        <f t="shared" si="8"/>
        <v>6554</v>
      </c>
      <c r="G110" s="247">
        <f t="shared" si="9"/>
        <v>0</v>
      </c>
    </row>
    <row r="111" spans="3:8" hidden="1" x14ac:dyDescent="0.2">
      <c r="C111" s="204"/>
      <c r="D111" s="264">
        <v>1102</v>
      </c>
      <c r="E111" s="158">
        <v>0</v>
      </c>
      <c r="F111" s="231">
        <f t="shared" si="8"/>
        <v>6554</v>
      </c>
      <c r="G111" s="247">
        <f t="shared" si="9"/>
        <v>0</v>
      </c>
    </row>
    <row r="112" spans="3:8" hidden="1" x14ac:dyDescent="0.2">
      <c r="C112" s="204"/>
      <c r="D112" s="264">
        <v>1104</v>
      </c>
      <c r="E112" s="158">
        <f>+'[1]DESARROLLO ACTIVO CORRIENTE'!I73</f>
        <v>3360751792</v>
      </c>
      <c r="F112" s="231">
        <f t="shared" si="8"/>
        <v>6554</v>
      </c>
      <c r="G112" s="247">
        <f t="shared" si="9"/>
        <v>512778.7293256027</v>
      </c>
    </row>
    <row r="113" spans="3:8" hidden="1" x14ac:dyDescent="0.2">
      <c r="C113" s="204"/>
      <c r="D113" s="264">
        <v>1111</v>
      </c>
      <c r="E113" s="158">
        <v>0</v>
      </c>
      <c r="F113" s="231">
        <f t="shared" si="8"/>
        <v>6554</v>
      </c>
      <c r="G113" s="247">
        <f t="shared" si="9"/>
        <v>0</v>
      </c>
    </row>
    <row r="114" spans="3:8" hidden="1" x14ac:dyDescent="0.2">
      <c r="C114" s="204"/>
      <c r="D114" s="264">
        <v>1112</v>
      </c>
      <c r="E114" s="158">
        <v>0</v>
      </c>
      <c r="F114" s="231">
        <f t="shared" si="8"/>
        <v>6554</v>
      </c>
      <c r="G114" s="247">
        <f t="shared" si="9"/>
        <v>0</v>
      </c>
    </row>
    <row r="115" spans="3:8" hidden="1" x14ac:dyDescent="0.2">
      <c r="C115" s="204"/>
      <c r="D115" s="264">
        <v>1113</v>
      </c>
      <c r="E115" s="158">
        <v>0</v>
      </c>
      <c r="F115" s="231">
        <f t="shared" si="8"/>
        <v>6554</v>
      </c>
      <c r="G115" s="247">
        <f t="shared" si="9"/>
        <v>0</v>
      </c>
    </row>
    <row r="116" spans="3:8" hidden="1" x14ac:dyDescent="0.2">
      <c r="C116" s="204"/>
      <c r="D116" s="264">
        <v>1114</v>
      </c>
      <c r="E116" s="158">
        <v>0</v>
      </c>
      <c r="F116" s="231">
        <f t="shared" si="8"/>
        <v>6554</v>
      </c>
      <c r="G116" s="247">
        <f t="shared" si="9"/>
        <v>0</v>
      </c>
    </row>
    <row r="117" spans="3:8" hidden="1" x14ac:dyDescent="0.2">
      <c r="C117" s="204"/>
      <c r="D117" s="264">
        <v>1115</v>
      </c>
      <c r="E117" s="158">
        <v>0</v>
      </c>
      <c r="F117" s="231">
        <f t="shared" si="8"/>
        <v>6554</v>
      </c>
      <c r="G117" s="247">
        <f t="shared" si="9"/>
        <v>0</v>
      </c>
    </row>
    <row r="118" spans="3:8" hidden="1" x14ac:dyDescent="0.2">
      <c r="C118" s="204"/>
      <c r="D118" s="264">
        <v>1116</v>
      </c>
      <c r="E118" s="158">
        <v>0</v>
      </c>
      <c r="F118" s="231">
        <f t="shared" si="8"/>
        <v>6554</v>
      </c>
      <c r="G118" s="247">
        <f t="shared" si="9"/>
        <v>0</v>
      </c>
      <c r="H118" s="158"/>
    </row>
    <row r="119" spans="3:8" hidden="1" x14ac:dyDescent="0.2">
      <c r="C119" s="204"/>
      <c r="D119" s="264">
        <v>1121</v>
      </c>
      <c r="E119" s="158">
        <f>+'[1]DESARROLLO ACTIVO CORRIENTE'!I74</f>
        <v>430979363</v>
      </c>
      <c r="F119" s="231">
        <f t="shared" si="8"/>
        <v>6554</v>
      </c>
      <c r="G119" s="247">
        <f t="shared" si="9"/>
        <v>65758.218339945073</v>
      </c>
      <c r="H119" s="158"/>
    </row>
    <row r="120" spans="3:8" ht="15.75" hidden="1" x14ac:dyDescent="0.25">
      <c r="C120" s="204"/>
      <c r="D120" s="204"/>
      <c r="E120" s="265">
        <f>SUM(E107:E119)</f>
        <v>4706485265</v>
      </c>
      <c r="F120" s="266"/>
      <c r="G120" s="265">
        <f>SUM(G107:G118)</f>
        <v>652350.61061946908</v>
      </c>
    </row>
    <row r="121" spans="3:8" ht="15.75" hidden="1" x14ac:dyDescent="0.25">
      <c r="C121" s="204"/>
      <c r="E121" s="278"/>
      <c r="F121" s="279"/>
      <c r="G121" s="278"/>
    </row>
    <row r="122" spans="3:8" hidden="1" x14ac:dyDescent="0.2">
      <c r="C122" s="204"/>
      <c r="E122" s="158"/>
      <c r="F122" s="231"/>
      <c r="G122" s="247"/>
    </row>
    <row r="123" spans="3:8" ht="14.25" hidden="1" x14ac:dyDescent="0.2">
      <c r="C123" s="204" t="s">
        <v>339</v>
      </c>
      <c r="D123" s="264">
        <v>1153</v>
      </c>
      <c r="E123" s="158">
        <f>+'[1]DESARROLLO ACTIVO CORRIENTE'!I99</f>
        <v>0</v>
      </c>
      <c r="F123" s="231">
        <f>+$F$60</f>
        <v>6554</v>
      </c>
      <c r="G123" s="280">
        <f>E123/F123</f>
        <v>0</v>
      </c>
    </row>
    <row r="124" spans="3:8" ht="14.25" hidden="1" x14ac:dyDescent="0.2">
      <c r="C124" s="204"/>
      <c r="D124" s="264">
        <v>1155</v>
      </c>
      <c r="E124" s="158">
        <f>+'[1]DESARROLLO ACTIVO CORRIENTE'!I100</f>
        <v>0</v>
      </c>
      <c r="F124" s="231">
        <f>+$F$60</f>
        <v>6554</v>
      </c>
      <c r="G124" s="280">
        <f>E124/F124</f>
        <v>0</v>
      </c>
    </row>
    <row r="125" spans="3:8" ht="14.25" hidden="1" x14ac:dyDescent="0.2">
      <c r="C125" s="204"/>
      <c r="D125" s="264">
        <v>1157</v>
      </c>
      <c r="E125" s="158">
        <f>+'[1]DESARROLLO ACTIVO CORRIENTE'!I102</f>
        <v>0</v>
      </c>
      <c r="F125" s="231"/>
      <c r="G125" s="280"/>
    </row>
    <row r="126" spans="3:8" ht="15" hidden="1" x14ac:dyDescent="0.25">
      <c r="C126" s="204"/>
      <c r="D126" s="264"/>
      <c r="E126" s="281">
        <f>SUM(E123:E125)</f>
        <v>0</v>
      </c>
      <c r="F126" s="282"/>
      <c r="G126" s="283">
        <f>SUM(G123:G124)</f>
        <v>0</v>
      </c>
    </row>
    <row r="127" spans="3:8" hidden="1" x14ac:dyDescent="0.2">
      <c r="C127" s="204"/>
      <c r="D127" s="264"/>
      <c r="E127" s="158"/>
      <c r="F127" s="231"/>
      <c r="G127" s="247"/>
    </row>
    <row r="128" spans="3:8" hidden="1" x14ac:dyDescent="0.2">
      <c r="C128" s="204" t="s">
        <v>340</v>
      </c>
      <c r="D128" s="264">
        <v>1731</v>
      </c>
      <c r="E128" s="158">
        <v>0</v>
      </c>
      <c r="F128" s="231">
        <f>+$F$60</f>
        <v>6554</v>
      </c>
      <c r="G128" s="247">
        <f>E128/F128</f>
        <v>0</v>
      </c>
    </row>
    <row r="129" spans="3:7" hidden="1" x14ac:dyDescent="0.2">
      <c r="C129" s="204"/>
      <c r="D129" s="264"/>
      <c r="E129" s="158">
        <v>0</v>
      </c>
      <c r="F129" s="231">
        <f>+$F$60</f>
        <v>6554</v>
      </c>
      <c r="G129" s="247">
        <f>E129/F129</f>
        <v>0</v>
      </c>
    </row>
    <row r="130" spans="3:7" ht="15.75" hidden="1" x14ac:dyDescent="0.25">
      <c r="C130" s="204"/>
      <c r="E130" s="265">
        <f>SUM(E128:E129)</f>
        <v>0</v>
      </c>
      <c r="F130" s="282"/>
      <c r="G130" s="267">
        <f>SUM(G128:G129)</f>
        <v>0</v>
      </c>
    </row>
    <row r="131" spans="3:7" ht="15.75" hidden="1" x14ac:dyDescent="0.25">
      <c r="C131" s="204"/>
      <c r="E131" s="278"/>
      <c r="F131" s="284"/>
      <c r="G131" s="285"/>
    </row>
    <row r="132" spans="3:7" ht="15.75" hidden="1" x14ac:dyDescent="0.25">
      <c r="C132" s="204" t="s">
        <v>323</v>
      </c>
      <c r="E132" s="278"/>
      <c r="F132" s="236">
        <v>6572</v>
      </c>
      <c r="G132" s="285"/>
    </row>
    <row r="133" spans="3:7" hidden="1" x14ac:dyDescent="0.2">
      <c r="C133" s="204"/>
      <c r="E133" s="158"/>
      <c r="G133" s="247"/>
    </row>
    <row r="134" spans="3:7" hidden="1" x14ac:dyDescent="0.2">
      <c r="C134" s="172" t="s">
        <v>341</v>
      </c>
      <c r="D134" s="264"/>
      <c r="E134" s="158"/>
      <c r="G134" s="247"/>
    </row>
    <row r="135" spans="3:7" hidden="1" x14ac:dyDescent="0.2">
      <c r="C135" s="149"/>
      <c r="D135" s="264">
        <v>2007</v>
      </c>
      <c r="E135" s="158">
        <f>+'[2]DESARROLLO PASIVO CORRIENTE'!J46</f>
        <v>0</v>
      </c>
      <c r="G135" s="247"/>
    </row>
    <row r="136" spans="3:7" hidden="1" x14ac:dyDescent="0.2">
      <c r="C136" s="204"/>
      <c r="D136" s="264">
        <v>2012</v>
      </c>
      <c r="E136" s="158">
        <f>+'[1]DESARROLLO PASIVO CORRIENTE'!J43</f>
        <v>740488270</v>
      </c>
      <c r="F136" s="231">
        <f t="shared" ref="F136:F150" si="10">+$F$132</f>
        <v>6572</v>
      </c>
      <c r="G136" s="247">
        <f t="shared" ref="G136:G150" si="11">+E136/F136</f>
        <v>112673.19993913572</v>
      </c>
    </row>
    <row r="137" spans="3:7" hidden="1" x14ac:dyDescent="0.2">
      <c r="C137" s="204"/>
      <c r="D137" s="264">
        <v>2013</v>
      </c>
      <c r="E137" s="158">
        <f>+'[1]DESARROLLO PASIVO CORRIENTE'!J44</f>
        <v>10245974734</v>
      </c>
      <c r="F137" s="231">
        <f t="shared" si="10"/>
        <v>6572</v>
      </c>
      <c r="G137" s="247">
        <f t="shared" si="11"/>
        <v>1559034.5</v>
      </c>
    </row>
    <row r="138" spans="3:7" hidden="1" x14ac:dyDescent="0.2">
      <c r="C138" s="204"/>
      <c r="D138" s="264">
        <v>2014</v>
      </c>
      <c r="E138" s="158">
        <f>+'[1]DESARROLLO PASIVO CORRIENTE'!J45</f>
        <v>4238371259</v>
      </c>
      <c r="F138" s="231">
        <f t="shared" si="10"/>
        <v>6572</v>
      </c>
      <c r="G138" s="247">
        <f t="shared" si="11"/>
        <v>644913.45998174069</v>
      </c>
    </row>
    <row r="139" spans="3:7" hidden="1" x14ac:dyDescent="0.2">
      <c r="C139" s="204"/>
      <c r="D139" s="264">
        <v>2015</v>
      </c>
      <c r="E139" s="158">
        <f>+'[1]DESARROLLO PASIVO CORRIENTE'!J46</f>
        <v>1851354482</v>
      </c>
      <c r="F139" s="231">
        <f t="shared" si="10"/>
        <v>6572</v>
      </c>
      <c r="G139" s="247">
        <f t="shared" si="11"/>
        <v>281703.36001217284</v>
      </c>
    </row>
    <row r="140" spans="3:7" hidden="1" x14ac:dyDescent="0.2">
      <c r="D140" s="264">
        <v>2017</v>
      </c>
      <c r="E140" s="158">
        <f>+'[1]DESARROLLO PASIVO CORRIENTE'!J57</f>
        <v>6671249187</v>
      </c>
      <c r="F140" s="231">
        <f t="shared" si="10"/>
        <v>6572</v>
      </c>
      <c r="G140" s="247">
        <f t="shared" si="11"/>
        <v>1015101.8239500913</v>
      </c>
    </row>
    <row r="141" spans="3:7" hidden="1" x14ac:dyDescent="0.2">
      <c r="D141" s="264">
        <v>2018</v>
      </c>
      <c r="E141" s="158">
        <f>+'[1]DESARROLLO PASIVO CORRIENTE'!J47</f>
        <v>4871219566</v>
      </c>
      <c r="F141" s="231">
        <f t="shared" si="10"/>
        <v>6572</v>
      </c>
      <c r="G141" s="247">
        <f t="shared" si="11"/>
        <v>741208.08977480221</v>
      </c>
    </row>
    <row r="142" spans="3:7" hidden="1" x14ac:dyDescent="0.2">
      <c r="D142" s="264">
        <v>2019</v>
      </c>
      <c r="E142" s="158">
        <f>+'[1]DESARROLLO PASIVO CORRIENTE'!J48</f>
        <v>10302523311</v>
      </c>
      <c r="F142" s="231">
        <f t="shared" si="10"/>
        <v>6572</v>
      </c>
      <c r="G142" s="247">
        <f t="shared" si="11"/>
        <v>1567638.9700243457</v>
      </c>
    </row>
    <row r="143" spans="3:7" hidden="1" x14ac:dyDescent="0.2">
      <c r="D143" s="264">
        <v>2020</v>
      </c>
      <c r="E143" s="158">
        <f>+'[1]DESARROLLO PASIVO CORRIENTE'!J49</f>
        <v>28505471401</v>
      </c>
      <c r="F143" s="231">
        <f t="shared" si="10"/>
        <v>6572</v>
      </c>
      <c r="G143" s="247">
        <f t="shared" si="11"/>
        <v>4337411.9599817405</v>
      </c>
    </row>
    <row r="144" spans="3:7" hidden="1" x14ac:dyDescent="0.2">
      <c r="D144" s="264">
        <v>2021</v>
      </c>
      <c r="E144" s="158">
        <f>+'[1]DESARROLLO PASIVO CORRIENTE'!J50</f>
        <v>2616708835</v>
      </c>
      <c r="F144" s="231">
        <f t="shared" si="10"/>
        <v>6572</v>
      </c>
      <c r="G144" s="247">
        <f t="shared" si="11"/>
        <v>398160.2000912964</v>
      </c>
    </row>
    <row r="145" spans="3:7" hidden="1" x14ac:dyDescent="0.2">
      <c r="D145" s="264">
        <v>2022</v>
      </c>
      <c r="E145" s="158">
        <f>+'[1]DESARROLLO PASIVO CORRIENTE'!J51</f>
        <v>16423553130</v>
      </c>
      <c r="F145" s="231">
        <f t="shared" si="10"/>
        <v>6572</v>
      </c>
      <c r="G145" s="247">
        <f t="shared" si="11"/>
        <v>2499019.0398660987</v>
      </c>
    </row>
    <row r="146" spans="3:7" hidden="1" x14ac:dyDescent="0.2">
      <c r="D146" s="264">
        <v>2023</v>
      </c>
      <c r="E146" s="158">
        <f>+'[1]DESARROLLO PASIVO CORRIENTE'!J52</f>
        <v>2073869454</v>
      </c>
      <c r="F146" s="231">
        <f t="shared" si="10"/>
        <v>6572</v>
      </c>
      <c r="G146" s="247">
        <f t="shared" si="11"/>
        <v>315561.38983566646</v>
      </c>
    </row>
    <row r="147" spans="3:7" hidden="1" x14ac:dyDescent="0.2">
      <c r="D147" s="264">
        <v>2024</v>
      </c>
      <c r="E147" s="158">
        <f>+'[1]DESARROLLO PASIVO CORRIENTE'!J53</f>
        <v>32962692560</v>
      </c>
      <c r="F147" s="231">
        <f t="shared" si="10"/>
        <v>6572</v>
      </c>
      <c r="G147" s="247">
        <f t="shared" si="11"/>
        <v>5015625.7699330496</v>
      </c>
    </row>
    <row r="148" spans="3:7" hidden="1" x14ac:dyDescent="0.2">
      <c r="D148" s="264">
        <v>2041</v>
      </c>
      <c r="E148" s="158">
        <f>+'[1]DESARROLLO PASIVO CORRIENTE'!J54</f>
        <v>2385817650</v>
      </c>
      <c r="F148" s="231">
        <f t="shared" si="10"/>
        <v>6572</v>
      </c>
      <c r="G148" s="247">
        <f t="shared" si="11"/>
        <v>363027.63998782716</v>
      </c>
    </row>
    <row r="149" spans="3:7" hidden="1" x14ac:dyDescent="0.2">
      <c r="D149" s="286">
        <v>2048</v>
      </c>
      <c r="E149" s="158">
        <f>+'[1]DESARROLLO PASIVO CORRIENTE'!J60</f>
        <v>-7872467331</v>
      </c>
      <c r="F149" s="231">
        <f t="shared" si="10"/>
        <v>6572</v>
      </c>
      <c r="G149" s="247">
        <f t="shared" si="11"/>
        <v>-1197879.9955873403</v>
      </c>
    </row>
    <row r="150" spans="3:7" hidden="1" x14ac:dyDescent="0.2">
      <c r="D150" s="286">
        <v>2049</v>
      </c>
      <c r="E150" s="158">
        <f>+'[1]DESARROLLO PASIVO CORRIENTE'!J61</f>
        <v>-7021858763</v>
      </c>
      <c r="F150" s="231">
        <f t="shared" si="10"/>
        <v>6572</v>
      </c>
      <c r="G150" s="247">
        <f t="shared" si="11"/>
        <v>-1068450.8160377359</v>
      </c>
    </row>
    <row r="151" spans="3:7" ht="15" hidden="1" x14ac:dyDescent="0.25">
      <c r="E151" s="283">
        <f>SUM(E134:E150)</f>
        <v>108994967745</v>
      </c>
      <c r="F151" s="282"/>
      <c r="G151" s="283">
        <f>SUM(G134:G150)</f>
        <v>16584748.591752887</v>
      </c>
    </row>
    <row r="152" spans="3:7" hidden="1" x14ac:dyDescent="0.2">
      <c r="D152" s="149"/>
      <c r="E152" s="149"/>
    </row>
    <row r="153" spans="3:7" hidden="1" x14ac:dyDescent="0.2">
      <c r="C153" s="204" t="s">
        <v>342</v>
      </c>
      <c r="D153" s="264">
        <v>2028</v>
      </c>
      <c r="E153" s="158">
        <f>+'[1]DESARROLLO PASIVO CORRIENTE'!J65</f>
        <v>2089174859</v>
      </c>
      <c r="F153" s="231">
        <f>+$F$132</f>
        <v>6572</v>
      </c>
      <c r="G153" s="247">
        <f>E153/F153</f>
        <v>317890.27069385268</v>
      </c>
    </row>
    <row r="154" spans="3:7" hidden="1" x14ac:dyDescent="0.2">
      <c r="D154" s="264">
        <v>2029</v>
      </c>
      <c r="E154" s="158">
        <f>+'[2]DESARROLLO PASIVO CORRIENTE'!J64</f>
        <v>0</v>
      </c>
      <c r="F154" s="231">
        <f>+$F$132</f>
        <v>6572</v>
      </c>
      <c r="G154" s="247">
        <f>E154/F154</f>
        <v>0</v>
      </c>
    </row>
    <row r="155" spans="3:7" hidden="1" x14ac:dyDescent="0.2">
      <c r="D155" s="264">
        <v>2032</v>
      </c>
      <c r="E155" s="158">
        <f>+'[2]DESARROLLO PASIVO CORRIENTE'!J65</f>
        <v>0</v>
      </c>
      <c r="F155" s="231">
        <f>+$F$132</f>
        <v>6572</v>
      </c>
      <c r="G155" s="247">
        <f>E155/F155</f>
        <v>0</v>
      </c>
    </row>
    <row r="156" spans="3:7" ht="15" hidden="1" x14ac:dyDescent="0.25">
      <c r="E156" s="281">
        <f>SUM(E153:E155)</f>
        <v>2089174859</v>
      </c>
      <c r="F156" s="282"/>
      <c r="G156" s="283">
        <f>SUM(G153:G155)</f>
        <v>317890.27069385268</v>
      </c>
    </row>
    <row r="157" spans="3:7" hidden="1" x14ac:dyDescent="0.2">
      <c r="E157" s="158"/>
      <c r="G157" s="247"/>
    </row>
    <row r="158" spans="3:7" hidden="1" x14ac:dyDescent="0.2">
      <c r="C158" s="204" t="s">
        <v>343</v>
      </c>
      <c r="D158" s="264">
        <v>2037</v>
      </c>
      <c r="E158" s="158">
        <f>+'[2]DESARROLLO PASIVO CORRIENTE'!J21</f>
        <v>0</v>
      </c>
      <c r="F158" s="231">
        <f t="shared" ref="F158:F168" si="12">+$F$132</f>
        <v>6572</v>
      </c>
      <c r="G158" s="247">
        <f t="shared" ref="G158:G168" si="13">E158/F158</f>
        <v>0</v>
      </c>
    </row>
    <row r="159" spans="3:7" hidden="1" x14ac:dyDescent="0.2">
      <c r="C159" s="149" t="s">
        <v>327</v>
      </c>
      <c r="D159" s="264">
        <v>2077</v>
      </c>
      <c r="E159" s="158">
        <v>0</v>
      </c>
      <c r="F159" s="231">
        <f t="shared" si="12"/>
        <v>6572</v>
      </c>
      <c r="G159" s="247">
        <f t="shared" si="13"/>
        <v>0</v>
      </c>
    </row>
    <row r="160" spans="3:7" hidden="1" x14ac:dyDescent="0.2">
      <c r="D160" s="264">
        <v>2078</v>
      </c>
      <c r="E160" s="158">
        <f>+'[2]DESARROLLO PASIVO CORRIENTE'!J9</f>
        <v>0</v>
      </c>
      <c r="F160" s="231">
        <f t="shared" si="12"/>
        <v>6572</v>
      </c>
      <c r="G160" s="247">
        <f t="shared" si="13"/>
        <v>0</v>
      </c>
    </row>
    <row r="161" spans="3:7" hidden="1" x14ac:dyDescent="0.2">
      <c r="D161" s="264">
        <v>2079</v>
      </c>
      <c r="E161" s="158">
        <f>+'[1]DESARROLLO PASIVO CORRIENTE'!J10</f>
        <v>53435143825</v>
      </c>
      <c r="F161" s="231">
        <f t="shared" si="12"/>
        <v>6572</v>
      </c>
      <c r="G161" s="247">
        <f t="shared" si="13"/>
        <v>8130727.9100730373</v>
      </c>
    </row>
    <row r="162" spans="3:7" hidden="1" x14ac:dyDescent="0.2">
      <c r="D162" s="264">
        <v>2080</v>
      </c>
      <c r="E162" s="158">
        <v>0</v>
      </c>
      <c r="F162" s="231">
        <f t="shared" si="12"/>
        <v>6572</v>
      </c>
      <c r="G162" s="247">
        <f t="shared" si="13"/>
        <v>0</v>
      </c>
    </row>
    <row r="163" spans="3:7" hidden="1" x14ac:dyDescent="0.2">
      <c r="D163" s="264">
        <v>2081</v>
      </c>
      <c r="E163" s="158">
        <f>+'[2]DESARROLLO PASIVO CORRIENTE'!J12</f>
        <v>0</v>
      </c>
      <c r="F163" s="231">
        <f t="shared" si="12"/>
        <v>6572</v>
      </c>
      <c r="G163" s="247">
        <f t="shared" si="13"/>
        <v>0</v>
      </c>
    </row>
    <row r="164" spans="3:7" hidden="1" x14ac:dyDescent="0.2">
      <c r="D164" s="264">
        <v>2082</v>
      </c>
      <c r="E164" s="158">
        <v>0</v>
      </c>
      <c r="F164" s="231">
        <f t="shared" si="12"/>
        <v>6572</v>
      </c>
      <c r="G164" s="247">
        <f t="shared" si="13"/>
        <v>0</v>
      </c>
    </row>
    <row r="165" spans="3:7" hidden="1" x14ac:dyDescent="0.2">
      <c r="D165" s="264">
        <v>2083</v>
      </c>
      <c r="E165" s="158">
        <v>0</v>
      </c>
      <c r="F165" s="231">
        <f t="shared" si="12"/>
        <v>6572</v>
      </c>
      <c r="G165" s="247">
        <f t="shared" si="13"/>
        <v>0</v>
      </c>
    </row>
    <row r="166" spans="3:7" hidden="1" x14ac:dyDescent="0.2">
      <c r="D166" s="264">
        <v>2084</v>
      </c>
      <c r="E166" s="158">
        <v>0</v>
      </c>
      <c r="F166" s="231">
        <f t="shared" si="12"/>
        <v>6572</v>
      </c>
      <c r="G166" s="247">
        <f t="shared" si="13"/>
        <v>0</v>
      </c>
    </row>
    <row r="167" spans="3:7" hidden="1" x14ac:dyDescent="0.2">
      <c r="D167" s="264">
        <v>2085</v>
      </c>
      <c r="E167" s="158">
        <v>0</v>
      </c>
      <c r="F167" s="231">
        <f t="shared" si="12"/>
        <v>6572</v>
      </c>
      <c r="G167" s="247">
        <f t="shared" si="13"/>
        <v>0</v>
      </c>
    </row>
    <row r="168" spans="3:7" hidden="1" x14ac:dyDescent="0.2">
      <c r="D168" s="264">
        <v>2086</v>
      </c>
      <c r="E168" s="158">
        <f>+'[2]DESARROLLO PASIVO CORRIENTE'!J17</f>
        <v>0</v>
      </c>
      <c r="F168" s="231">
        <f t="shared" si="12"/>
        <v>6572</v>
      </c>
      <c r="G168" s="247">
        <f t="shared" si="13"/>
        <v>0</v>
      </c>
    </row>
    <row r="169" spans="3:7" ht="15" hidden="1" x14ac:dyDescent="0.25">
      <c r="E169" s="281">
        <f>SUM(E158:E168)</f>
        <v>53435143825</v>
      </c>
      <c r="F169" s="282"/>
      <c r="G169" s="283">
        <f>SUM(G158:G167)</f>
        <v>8130727.9100730373</v>
      </c>
    </row>
    <row r="170" spans="3:7" hidden="1" x14ac:dyDescent="0.2">
      <c r="E170" s="158"/>
      <c r="G170" s="247"/>
    </row>
    <row r="171" spans="3:7" hidden="1" x14ac:dyDescent="0.2">
      <c r="C171" s="9" t="s">
        <v>344</v>
      </c>
      <c r="D171" s="264">
        <v>2155</v>
      </c>
      <c r="E171" s="158">
        <f>+'[1]DESARROLLO PASIVO CORRIENTE'!J96</f>
        <v>6572000000</v>
      </c>
      <c r="F171" s="231">
        <f>+$F$132</f>
        <v>6572</v>
      </c>
      <c r="G171" s="247">
        <f>E171/F171</f>
        <v>1000000</v>
      </c>
    </row>
    <row r="172" spans="3:7" hidden="1" x14ac:dyDescent="0.2">
      <c r="D172" s="264">
        <v>2156</v>
      </c>
      <c r="E172" s="158">
        <f>+'[1]DESARROLLO PASIVO CORRIENTE'!J97</f>
        <v>4504088588</v>
      </c>
      <c r="F172" s="231">
        <f>+$F$132</f>
        <v>6572</v>
      </c>
      <c r="G172" s="247">
        <f>E172/F172</f>
        <v>685345.1898965307</v>
      </c>
    </row>
    <row r="173" spans="3:7" hidden="1" x14ac:dyDescent="0.2">
      <c r="D173" s="286">
        <v>2157</v>
      </c>
      <c r="E173" s="158">
        <f>+'[1]DESARROLLO PASIVO CORRIENTE'!J98</f>
        <v>-4329048502</v>
      </c>
      <c r="F173" s="231">
        <f>+$F$132</f>
        <v>6572</v>
      </c>
      <c r="G173" s="247">
        <f>E173/F173</f>
        <v>-658710.97108947043</v>
      </c>
    </row>
    <row r="174" spans="3:7" hidden="1" x14ac:dyDescent="0.2">
      <c r="E174" s="287">
        <f>SUM(E171:E173)</f>
        <v>6747040086</v>
      </c>
      <c r="F174" s="288"/>
      <c r="G174" s="289">
        <f>SUM(G171:G173)</f>
        <v>1026634.2188070603</v>
      </c>
    </row>
    <row r="175" spans="3:7" hidden="1" x14ac:dyDescent="0.2">
      <c r="E175" s="158"/>
      <c r="G175" s="247"/>
    </row>
    <row r="176" spans="3:7" hidden="1" x14ac:dyDescent="0.2">
      <c r="E176" s="158"/>
      <c r="G176" s="247"/>
    </row>
    <row r="177" spans="3:7" hidden="1" x14ac:dyDescent="0.2">
      <c r="C177" s="204" t="s">
        <v>345</v>
      </c>
      <c r="D177" s="264">
        <v>2217</v>
      </c>
      <c r="E177" s="158">
        <f>+'[1]DESARROLLO PASIVO NO CORRIENTE'!J24</f>
        <v>2541638568</v>
      </c>
      <c r="F177" s="231">
        <f t="shared" ref="F177:F190" si="14">+$F$132</f>
        <v>6572</v>
      </c>
      <c r="G177" s="247">
        <f t="shared" ref="G177:G190" si="15">E177/F177</f>
        <v>386737.45709068776</v>
      </c>
    </row>
    <row r="178" spans="3:7" hidden="1" x14ac:dyDescent="0.2">
      <c r="D178" s="264">
        <v>2218</v>
      </c>
      <c r="E178" s="158">
        <f>+'[1]DESARROLLO PASIVO NO CORRIENTE'!J11</f>
        <v>660654963</v>
      </c>
      <c r="F178" s="231">
        <f t="shared" si="14"/>
        <v>6572</v>
      </c>
      <c r="G178" s="247">
        <f t="shared" si="15"/>
        <v>100525.70952525867</v>
      </c>
    </row>
    <row r="179" spans="3:7" hidden="1" x14ac:dyDescent="0.2">
      <c r="D179" s="264">
        <v>2219</v>
      </c>
      <c r="E179" s="158">
        <f>+'[1]DESARROLLO PASIVO NO CORRIENTE'!J12</f>
        <v>3614599540</v>
      </c>
      <c r="F179" s="231">
        <f t="shared" si="14"/>
        <v>6572</v>
      </c>
      <c r="G179" s="247">
        <f t="shared" si="15"/>
        <v>549999.93000608648</v>
      </c>
    </row>
    <row r="180" spans="3:7" hidden="1" x14ac:dyDescent="0.2">
      <c r="D180" s="264">
        <v>2220</v>
      </c>
      <c r="E180" s="158">
        <f>+'[1]DESARROLLO PASIVO NO CORRIENTE'!J13</f>
        <v>7027747564</v>
      </c>
      <c r="F180" s="231">
        <f t="shared" si="14"/>
        <v>6572</v>
      </c>
      <c r="G180" s="247">
        <f t="shared" si="15"/>
        <v>1069346.860012173</v>
      </c>
    </row>
    <row r="181" spans="3:7" hidden="1" x14ac:dyDescent="0.2">
      <c r="D181" s="264">
        <v>2221</v>
      </c>
      <c r="E181" s="158">
        <f>+'[1]DESARROLLO PASIVO NO CORRIENTE'!J14</f>
        <v>0</v>
      </c>
      <c r="F181" s="231">
        <f t="shared" si="14"/>
        <v>6572</v>
      </c>
      <c r="G181" s="247">
        <f t="shared" si="15"/>
        <v>0</v>
      </c>
    </row>
    <row r="182" spans="3:7" hidden="1" x14ac:dyDescent="0.2">
      <c r="D182" s="264">
        <v>2222</v>
      </c>
      <c r="E182" s="158">
        <f>+'[1]DESARROLLO PASIVO NO CORRIENTE'!J15</f>
        <v>3154071175</v>
      </c>
      <c r="F182" s="231">
        <f t="shared" si="14"/>
        <v>6572</v>
      </c>
      <c r="G182" s="247">
        <f t="shared" si="15"/>
        <v>479925.62005477783</v>
      </c>
    </row>
    <row r="183" spans="3:7" hidden="1" x14ac:dyDescent="0.2">
      <c r="D183" s="264">
        <v>2223</v>
      </c>
      <c r="E183" s="158">
        <f>+'[1]DESARROLLO PASIVO NO CORRIENTE'!J16</f>
        <v>863949337</v>
      </c>
      <c r="F183" s="231">
        <f t="shared" si="14"/>
        <v>6572</v>
      </c>
      <c r="G183" s="247">
        <f t="shared" si="15"/>
        <v>131459.12005477786</v>
      </c>
    </row>
    <row r="184" spans="3:7" hidden="1" x14ac:dyDescent="0.2">
      <c r="D184" s="264">
        <v>2224</v>
      </c>
      <c r="E184" s="158">
        <f>+'[1]DESARROLLO PASIVO NO CORRIENTE'!J17</f>
        <v>26360374150</v>
      </c>
      <c r="F184" s="231">
        <f t="shared" si="14"/>
        <v>6572</v>
      </c>
      <c r="G184" s="247">
        <f t="shared" si="15"/>
        <v>4011012.5</v>
      </c>
    </row>
    <row r="185" spans="3:7" hidden="1" x14ac:dyDescent="0.2">
      <c r="D185" s="264">
        <v>2225</v>
      </c>
      <c r="E185" s="158">
        <f>+'[1]DESARROLLO PASIVO NO CORRIENTE'!J18</f>
        <v>0</v>
      </c>
      <c r="F185" s="231">
        <f t="shared" si="14"/>
        <v>6572</v>
      </c>
      <c r="G185" s="247">
        <f t="shared" si="15"/>
        <v>0</v>
      </c>
    </row>
    <row r="186" spans="3:7" hidden="1" x14ac:dyDescent="0.2">
      <c r="D186" s="264">
        <v>2226</v>
      </c>
      <c r="E186" s="158">
        <f>+'[1]DESARROLLO PASIVO NO CORRIENTE'!J19</f>
        <v>24738472438</v>
      </c>
      <c r="F186" s="231">
        <f t="shared" si="14"/>
        <v>6572</v>
      </c>
      <c r="G186" s="247">
        <f t="shared" si="15"/>
        <v>3764222.8298843578</v>
      </c>
    </row>
    <row r="187" spans="3:7" hidden="1" x14ac:dyDescent="0.2">
      <c r="D187" s="264">
        <v>2227</v>
      </c>
      <c r="E187" s="158">
        <f>+'[1]DESARROLLO PASIVO NO CORRIENTE'!J20</f>
        <v>2053750396</v>
      </c>
      <c r="F187" s="231">
        <f t="shared" si="14"/>
        <v>6572</v>
      </c>
      <c r="G187" s="247">
        <f t="shared" si="15"/>
        <v>312500.06025562994</v>
      </c>
    </row>
    <row r="188" spans="3:7" hidden="1" x14ac:dyDescent="0.2">
      <c r="D188" s="264">
        <v>2241</v>
      </c>
      <c r="E188" s="158">
        <f>+'[1]DESARROLLO PASIVO NO CORRIENTE'!J21</f>
        <v>1837334040</v>
      </c>
      <c r="F188" s="231">
        <f t="shared" si="14"/>
        <v>6572</v>
      </c>
      <c r="G188" s="247">
        <f t="shared" si="15"/>
        <v>279570</v>
      </c>
    </row>
    <row r="189" spans="3:7" hidden="1" x14ac:dyDescent="0.2">
      <c r="D189" s="286">
        <v>2248</v>
      </c>
      <c r="E189" s="158">
        <f>+'[1]DESARROLLO PASIVO NO CORRIENTE'!J27</f>
        <v>-5775330951</v>
      </c>
      <c r="F189" s="231">
        <f t="shared" si="14"/>
        <v>6572</v>
      </c>
      <c r="G189" s="247">
        <f t="shared" si="15"/>
        <v>-878778.29443091911</v>
      </c>
    </row>
    <row r="190" spans="3:7" hidden="1" x14ac:dyDescent="0.2">
      <c r="D190" s="286">
        <v>2249</v>
      </c>
      <c r="E190" s="158">
        <f>+'[1]DESARROLLO PASIVO NO CORRIENTE'!J28</f>
        <v>-12317543987</v>
      </c>
      <c r="F190" s="231">
        <f t="shared" si="14"/>
        <v>6572</v>
      </c>
      <c r="G190" s="247">
        <f t="shared" si="15"/>
        <v>-1874245.8896835058</v>
      </c>
    </row>
    <row r="191" spans="3:7" ht="15" hidden="1" x14ac:dyDescent="0.25">
      <c r="E191" s="290">
        <f>SUM(E177:E190)</f>
        <v>54759717233</v>
      </c>
      <c r="F191" s="291"/>
      <c r="G191" s="290">
        <f>SUM(G177:G190)</f>
        <v>8332275.9027693234</v>
      </c>
    </row>
    <row r="192" spans="3:7" hidden="1" x14ac:dyDescent="0.2"/>
    <row r="193" spans="3:7" hidden="1" x14ac:dyDescent="0.2"/>
    <row r="194" spans="3:7" hidden="1" x14ac:dyDescent="0.2">
      <c r="C194" s="9" t="s">
        <v>346</v>
      </c>
      <c r="D194" s="264">
        <v>2355</v>
      </c>
      <c r="E194" s="158">
        <f>+'[1]DESARROLLO PASIVO NO CORRIENTE'!J50</f>
        <v>55263948000</v>
      </c>
      <c r="F194" s="231">
        <f>+$F$132</f>
        <v>6572</v>
      </c>
      <c r="G194" s="247">
        <f>E194/F194</f>
        <v>8409000</v>
      </c>
    </row>
    <row r="195" spans="3:7" hidden="1" x14ac:dyDescent="0.2">
      <c r="D195" s="264">
        <v>2356</v>
      </c>
      <c r="E195" s="158">
        <f>+'[1]DESARROLLO PASIVO NO CORRIENTE'!J51</f>
        <v>14810974722</v>
      </c>
      <c r="F195" s="231">
        <f>+$F$132</f>
        <v>6572</v>
      </c>
      <c r="G195" s="247">
        <f>E195/F195</f>
        <v>2253648.010042605</v>
      </c>
    </row>
    <row r="196" spans="3:7" hidden="1" x14ac:dyDescent="0.2">
      <c r="D196" s="286">
        <v>2357</v>
      </c>
      <c r="E196" s="158">
        <f>+'[1]DESARROLLO PASIVO NO CORRIENTE'!J52</f>
        <v>-14367557315</v>
      </c>
      <c r="F196" s="231">
        <f>+$F$132</f>
        <v>6572</v>
      </c>
      <c r="G196" s="247">
        <f>E196/F196</f>
        <v>-2186177.3151247716</v>
      </c>
    </row>
    <row r="197" spans="3:7" hidden="1" x14ac:dyDescent="0.2">
      <c r="E197" s="287">
        <f>SUM(E194:E196)</f>
        <v>55707365407</v>
      </c>
      <c r="F197" s="288"/>
      <c r="G197" s="289">
        <f>SUM(G194:G196)</f>
        <v>8476470.6949178316</v>
      </c>
    </row>
    <row r="198" spans="3:7" hidden="1" x14ac:dyDescent="0.2"/>
    <row r="199" spans="3:7" hidden="1" x14ac:dyDescent="0.2"/>
  </sheetData>
  <mergeCells count="6">
    <mergeCell ref="C3:G3"/>
    <mergeCell ref="C4:H4"/>
    <mergeCell ref="C5:H5"/>
    <mergeCell ref="C6:H6"/>
    <mergeCell ref="D9:E9"/>
    <mergeCell ref="G9:H9"/>
  </mergeCells>
  <printOptions horizontalCentered="1" verticalCentered="1"/>
  <pageMargins left="0.7" right="0.48" top="0.71" bottom="0.41" header="0.87" footer="0.86"/>
  <pageSetup paperSize="9" scale="64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0263E-A937-4C99-869C-C9ED0DC1BCFA}">
  <dimension ref="B2:K42"/>
  <sheetViews>
    <sheetView showOutlineSymbols="0" zoomScale="90" zoomScaleNormal="90" workbookViewId="0">
      <selection activeCell="F34" sqref="F34"/>
    </sheetView>
  </sheetViews>
  <sheetFormatPr baseColWidth="10" defaultColWidth="9.140625" defaultRowHeight="12.75" x14ac:dyDescent="0.2"/>
  <cols>
    <col min="3" max="3" width="27.28515625" customWidth="1"/>
    <col min="4" max="4" width="11.140625" bestFit="1" customWidth="1"/>
    <col min="5" max="5" width="14.140625" bestFit="1" customWidth="1"/>
    <col min="6" max="6" width="12.140625" bestFit="1" customWidth="1"/>
    <col min="7" max="7" width="11.140625" bestFit="1" customWidth="1"/>
    <col min="8" max="8" width="14.5703125" bestFit="1" customWidth="1"/>
    <col min="9" max="9" width="11.28515625" bestFit="1" customWidth="1"/>
    <col min="10" max="10" width="14.5703125" customWidth="1"/>
  </cols>
  <sheetData>
    <row r="2" spans="2:11" x14ac:dyDescent="0.2">
      <c r="B2" s="100"/>
      <c r="C2" s="101"/>
      <c r="D2" s="101"/>
      <c r="E2" s="101"/>
      <c r="F2" s="101"/>
      <c r="G2" s="101"/>
      <c r="H2" s="101"/>
      <c r="I2" s="101"/>
      <c r="J2" s="101"/>
      <c r="K2" s="102"/>
    </row>
    <row r="3" spans="2:11" ht="18" x14ac:dyDescent="0.25">
      <c r="B3" s="3"/>
      <c r="J3" s="202" t="s">
        <v>274</v>
      </c>
      <c r="K3" s="103"/>
    </row>
    <row r="4" spans="2:11" ht="20.25" x14ac:dyDescent="0.3">
      <c r="B4" s="3"/>
      <c r="C4" s="631" t="s">
        <v>275</v>
      </c>
      <c r="D4" s="631"/>
      <c r="E4" s="631"/>
      <c r="F4" s="631"/>
      <c r="G4" s="631"/>
      <c r="H4" s="631"/>
      <c r="I4" s="631"/>
      <c r="J4" s="631"/>
      <c r="K4" s="212"/>
    </row>
    <row r="5" spans="2:11" ht="15" x14ac:dyDescent="0.2">
      <c r="B5" s="3"/>
      <c r="C5" s="628" t="s">
        <v>262</v>
      </c>
      <c r="D5" s="628"/>
      <c r="E5" s="628"/>
      <c r="F5" s="628"/>
      <c r="G5" s="628"/>
      <c r="H5" s="628"/>
      <c r="I5" s="628"/>
      <c r="J5" s="628"/>
      <c r="K5" s="213"/>
    </row>
    <row r="6" spans="2:11" ht="15" x14ac:dyDescent="0.2">
      <c r="B6" s="3"/>
      <c r="C6" s="632" t="s">
        <v>276</v>
      </c>
      <c r="D6" s="632"/>
      <c r="E6" s="632"/>
      <c r="F6" s="632"/>
      <c r="G6" s="632"/>
      <c r="H6" s="632"/>
      <c r="I6" s="632"/>
      <c r="J6" s="632"/>
      <c r="K6" s="632"/>
    </row>
    <row r="7" spans="2:11" x14ac:dyDescent="0.2">
      <c r="B7" s="3"/>
      <c r="K7" s="103"/>
    </row>
    <row r="8" spans="2:11" ht="13.5" thickBot="1" x14ac:dyDescent="0.25">
      <c r="B8" s="3"/>
      <c r="K8" s="103"/>
    </row>
    <row r="9" spans="2:11" ht="17.850000000000001" customHeight="1" thickBot="1" x14ac:dyDescent="0.3">
      <c r="B9" s="3"/>
      <c r="C9" s="214" t="s">
        <v>277</v>
      </c>
      <c r="D9" s="214" t="s">
        <v>278</v>
      </c>
      <c r="E9" s="214" t="s">
        <v>279</v>
      </c>
      <c r="F9" s="214" t="s">
        <v>280</v>
      </c>
      <c r="G9" s="214" t="s">
        <v>281</v>
      </c>
      <c r="H9" s="214" t="s">
        <v>282</v>
      </c>
      <c r="I9" s="214" t="s">
        <v>158</v>
      </c>
      <c r="J9" s="214" t="s">
        <v>283</v>
      </c>
      <c r="K9" s="103"/>
    </row>
    <row r="10" spans="2:11" ht="15" x14ac:dyDescent="0.25">
      <c r="B10" s="3"/>
      <c r="C10" s="215" t="s">
        <v>284</v>
      </c>
      <c r="D10" s="216"/>
      <c r="E10" s="216">
        <f>'[1]DETANEXO H 2019'!L20/1000</f>
        <v>135000</v>
      </c>
      <c r="F10" s="216"/>
      <c r="G10" s="216"/>
      <c r="H10" s="216"/>
      <c r="I10" s="216"/>
      <c r="J10" s="217">
        <f>SUM(D10:I10)</f>
        <v>135000</v>
      </c>
      <c r="K10" s="103"/>
    </row>
    <row r="11" spans="2:11" ht="15" x14ac:dyDescent="0.25">
      <c r="B11" s="3"/>
      <c r="C11" s="218" t="s">
        <v>285</v>
      </c>
      <c r="D11" s="219"/>
      <c r="E11" s="219">
        <f>'[1]DETANEXO H 2019'!L21/1000</f>
        <v>192104.45300000001</v>
      </c>
      <c r="F11" s="219"/>
      <c r="G11" s="219"/>
      <c r="H11" s="219"/>
      <c r="I11" s="219"/>
      <c r="J11" s="217">
        <f t="shared" ref="J11:J27" si="0">SUM(D11:I11)</f>
        <v>192104.45300000001</v>
      </c>
      <c r="K11" s="103"/>
    </row>
    <row r="12" spans="2:11" ht="15" x14ac:dyDescent="0.25">
      <c r="B12" s="3"/>
      <c r="C12" s="218" t="s">
        <v>286</v>
      </c>
      <c r="D12" s="219">
        <f>'[1]DETANEXO H 2019'!K22/1000</f>
        <v>2279908.841</v>
      </c>
      <c r="E12" s="219">
        <f>'[1]DETANEXO H 2019'!L22/1000</f>
        <v>1100636.69</v>
      </c>
      <c r="F12" s="219">
        <f>'[1]DETANEXO H 2019'!M22/1000</f>
        <v>1986216.014</v>
      </c>
      <c r="G12" s="219"/>
      <c r="H12" s="219"/>
      <c r="I12" s="219"/>
      <c r="J12" s="217">
        <f t="shared" si="0"/>
        <v>5366761.5449999999</v>
      </c>
      <c r="K12" s="103"/>
    </row>
    <row r="13" spans="2:11" ht="15" x14ac:dyDescent="0.25">
      <c r="B13" s="3"/>
      <c r="C13" s="218" t="s">
        <v>287</v>
      </c>
      <c r="D13" s="219"/>
      <c r="E13" s="219">
        <f>'[1]DETANEXO H 2019'!L23/1000</f>
        <v>291971.80699999997</v>
      </c>
      <c r="F13" s="219">
        <f>'[1]DETANEXO H 2019'!M23/1000</f>
        <v>1297890.3759999999</v>
      </c>
      <c r="G13" s="219"/>
      <c r="H13" s="219"/>
      <c r="I13" s="219"/>
      <c r="J13" s="217">
        <f t="shared" si="0"/>
        <v>1589862.183</v>
      </c>
      <c r="K13" s="103"/>
    </row>
    <row r="14" spans="2:11" ht="15" x14ac:dyDescent="0.25">
      <c r="B14" s="3"/>
      <c r="C14" s="218" t="s">
        <v>288</v>
      </c>
      <c r="D14" s="219"/>
      <c r="E14" s="219">
        <f>'[1]DETANEXO H 2019'!L24/1000</f>
        <v>26167.134999999998</v>
      </c>
      <c r="F14" s="219">
        <f>'[1]DETANEXO H 2019'!M24/1000</f>
        <v>104668.546</v>
      </c>
      <c r="G14" s="219"/>
      <c r="H14" s="219"/>
      <c r="I14" s="219"/>
      <c r="J14" s="217">
        <f t="shared" si="0"/>
        <v>130835.681</v>
      </c>
      <c r="K14" s="103"/>
    </row>
    <row r="15" spans="2:11" ht="15" x14ac:dyDescent="0.25">
      <c r="B15" s="3"/>
      <c r="C15" s="218" t="s">
        <v>289</v>
      </c>
      <c r="D15" s="219"/>
      <c r="E15" s="219">
        <f>'[1]DETANEXO H 2019'!L25/1000</f>
        <v>53164.110999999997</v>
      </c>
      <c r="F15" s="219">
        <f>'[1]DETANEXO H 2019'!M25/1000</f>
        <v>471645.20199999999</v>
      </c>
      <c r="G15" s="219"/>
      <c r="H15" s="219"/>
      <c r="I15" s="219"/>
      <c r="J15" s="217">
        <f t="shared" si="0"/>
        <v>524809.31299999997</v>
      </c>
      <c r="K15" s="103"/>
    </row>
    <row r="16" spans="2:11" ht="15" x14ac:dyDescent="0.25">
      <c r="B16" s="3"/>
      <c r="C16" s="218" t="s">
        <v>282</v>
      </c>
      <c r="D16" s="219"/>
      <c r="E16" s="219">
        <f>'[1]DETANEXO H 2019'!L26/1000</f>
        <v>0</v>
      </c>
      <c r="F16" s="219">
        <f>'[1]DETANEXO H 2019'!M26/1000</f>
        <v>0</v>
      </c>
      <c r="G16" s="219"/>
      <c r="H16" s="219">
        <f>'[1]DETANEXO H 2019'!O26/1000</f>
        <v>1359620.845</v>
      </c>
      <c r="I16" s="219"/>
      <c r="J16" s="217">
        <f t="shared" si="0"/>
        <v>1359620.845</v>
      </c>
      <c r="K16" s="103"/>
    </row>
    <row r="17" spans="2:11" ht="15" x14ac:dyDescent="0.25">
      <c r="B17" s="3"/>
      <c r="C17" s="218" t="s">
        <v>290</v>
      </c>
      <c r="D17" s="219"/>
      <c r="E17" s="219">
        <f>'[1]DETANEXO H 2019'!L27/1000</f>
        <v>37881.78</v>
      </c>
      <c r="F17" s="219">
        <f>'[1]DETANEXO H 2019'!M27/1000</f>
        <v>157612.86900000001</v>
      </c>
      <c r="G17" s="219"/>
      <c r="H17" s="219"/>
      <c r="I17" s="219"/>
      <c r="J17" s="217">
        <f t="shared" si="0"/>
        <v>195494.649</v>
      </c>
      <c r="K17" s="103"/>
    </row>
    <row r="18" spans="2:11" ht="15" x14ac:dyDescent="0.25">
      <c r="B18" s="3"/>
      <c r="C18" s="218" t="s">
        <v>291</v>
      </c>
      <c r="D18" s="219"/>
      <c r="E18" s="219">
        <f>'[1]DETANEXO H 2019'!L28/1000</f>
        <v>288921.69900000002</v>
      </c>
      <c r="F18" s="219">
        <f>'[1]DETANEXO H 2019'!M28/1000</f>
        <v>1953499.547</v>
      </c>
      <c r="G18" s="219"/>
      <c r="H18" s="219"/>
      <c r="I18" s="219"/>
      <c r="J18" s="217">
        <f t="shared" si="0"/>
        <v>2242421.2460000003</v>
      </c>
      <c r="K18" s="103"/>
    </row>
    <row r="19" spans="2:11" ht="15" x14ac:dyDescent="0.25">
      <c r="B19" s="3"/>
      <c r="C19" s="218" t="s">
        <v>292</v>
      </c>
      <c r="D19" s="219"/>
      <c r="E19" s="219">
        <f>'[1]DETANEXO H 2019'!L29/1000</f>
        <v>29527.226999999999</v>
      </c>
      <c r="F19" s="219">
        <f>'[1]DETANEXO H 2019'!M29/1000</f>
        <v>38729.699999999997</v>
      </c>
      <c r="G19" s="219"/>
      <c r="H19" s="219"/>
      <c r="I19" s="219"/>
      <c r="J19" s="217">
        <f t="shared" si="0"/>
        <v>68256.926999999996</v>
      </c>
      <c r="K19" s="103"/>
    </row>
    <row r="20" spans="2:11" ht="15" x14ac:dyDescent="0.25">
      <c r="B20" s="3"/>
      <c r="C20" s="218" t="s">
        <v>293</v>
      </c>
      <c r="D20" s="219"/>
      <c r="E20" s="219">
        <f>'[1]DETANEXO H 2019'!L30/1000</f>
        <v>68081.665999999997</v>
      </c>
      <c r="F20" s="219">
        <f>'[1]DETANEXO H 2019'!M30/1000</f>
        <v>235768.44500000001</v>
      </c>
      <c r="G20" s="219"/>
      <c r="H20" s="219"/>
      <c r="I20" s="219"/>
      <c r="J20" s="217">
        <f t="shared" si="0"/>
        <v>303850.11100000003</v>
      </c>
      <c r="K20" s="103"/>
    </row>
    <row r="21" spans="2:11" ht="15" x14ac:dyDescent="0.25">
      <c r="B21" s="3"/>
      <c r="C21" s="218" t="s">
        <v>294</v>
      </c>
      <c r="D21" s="219"/>
      <c r="E21" s="219">
        <f>'[1]DETANEXO H 2019'!L31/1000</f>
        <v>76021.312999999995</v>
      </c>
      <c r="F21" s="219">
        <f>'[1]DETANEXO H 2019'!M31/1000</f>
        <v>252299.06200000001</v>
      </c>
      <c r="G21" s="219"/>
      <c r="H21" s="219"/>
      <c r="I21" s="219"/>
      <c r="J21" s="217">
        <f t="shared" si="0"/>
        <v>328320.375</v>
      </c>
      <c r="K21" s="103"/>
    </row>
    <row r="22" spans="2:11" ht="15" x14ac:dyDescent="0.25">
      <c r="B22" s="3"/>
      <c r="C22" s="218" t="s">
        <v>295</v>
      </c>
      <c r="D22" s="219"/>
      <c r="E22" s="219">
        <f>'[1]DETANEXO H 2019'!L32/1000</f>
        <v>0</v>
      </c>
      <c r="F22" s="219">
        <f>'[1]DETANEXO H 2019'!M32/1000</f>
        <v>558570.04700000002</v>
      </c>
      <c r="G22" s="219"/>
      <c r="H22" s="219"/>
      <c r="I22" s="219"/>
      <c r="J22" s="217">
        <f t="shared" si="0"/>
        <v>558570.04700000002</v>
      </c>
      <c r="K22" s="103"/>
    </row>
    <row r="23" spans="2:11" ht="15" x14ac:dyDescent="0.25">
      <c r="B23" s="3"/>
      <c r="C23" s="218" t="s">
        <v>296</v>
      </c>
      <c r="D23" s="219"/>
      <c r="E23" s="219">
        <f>'[1]DETANEXO H 2019'!L33/1000</f>
        <v>97765.645999999993</v>
      </c>
      <c r="F23" s="219">
        <f>'[1]DETANEXO H 2019'!M33/1000</f>
        <v>0</v>
      </c>
      <c r="G23" s="219"/>
      <c r="H23" s="219"/>
      <c r="I23" s="219"/>
      <c r="J23" s="217">
        <f t="shared" si="0"/>
        <v>97765.645999999993</v>
      </c>
      <c r="K23" s="103"/>
    </row>
    <row r="24" spans="2:11" ht="15" x14ac:dyDescent="0.25">
      <c r="B24" s="3"/>
      <c r="C24" s="218" t="s">
        <v>297</v>
      </c>
      <c r="D24" s="219">
        <f>'[1]DETANEXO H 2019'!K34/1000</f>
        <v>501980.56099999999</v>
      </c>
      <c r="E24" s="219">
        <f>'[1]DETANEXO H 2019'!L34/1000</f>
        <v>48281.777999999998</v>
      </c>
      <c r="F24" s="219">
        <f>'[1]DETANEXO H 2019'!M34/1000</f>
        <v>3821682.2349999999</v>
      </c>
      <c r="G24" s="219"/>
      <c r="H24" s="219"/>
      <c r="I24" s="219"/>
      <c r="J24" s="217">
        <f t="shared" si="0"/>
        <v>4371944.574</v>
      </c>
      <c r="K24" s="103"/>
    </row>
    <row r="25" spans="2:11" ht="15" x14ac:dyDescent="0.25">
      <c r="B25" s="3"/>
      <c r="C25" s="218" t="s">
        <v>298</v>
      </c>
      <c r="D25" s="219"/>
      <c r="E25" s="219"/>
      <c r="F25" s="219"/>
      <c r="G25" s="219"/>
      <c r="H25" s="219"/>
      <c r="I25" s="219">
        <f>'[1]DETANEXO H 2019'!P35/1000</f>
        <v>2100</v>
      </c>
      <c r="J25" s="217">
        <f t="shared" si="0"/>
        <v>2100</v>
      </c>
      <c r="K25" s="103"/>
    </row>
    <row r="26" spans="2:11" ht="15" x14ac:dyDescent="0.25">
      <c r="B26" s="3"/>
      <c r="C26" s="218" t="s">
        <v>299</v>
      </c>
      <c r="D26" s="219"/>
      <c r="E26" s="219"/>
      <c r="F26" s="219"/>
      <c r="G26" s="219">
        <f>'[1]DETANEXO H 2019'!N36/1000</f>
        <v>9058763.5960000008</v>
      </c>
      <c r="H26" s="219"/>
      <c r="I26" s="219"/>
      <c r="J26" s="217">
        <f t="shared" si="0"/>
        <v>9058763.5960000008</v>
      </c>
      <c r="K26" s="103"/>
    </row>
    <row r="27" spans="2:11" ht="15.75" thickBot="1" x14ac:dyDescent="0.3">
      <c r="B27" s="3"/>
      <c r="C27" s="220" t="s">
        <v>12</v>
      </c>
      <c r="D27" s="221"/>
      <c r="E27" s="221"/>
      <c r="F27" s="221"/>
      <c r="G27" s="221">
        <f>'[1]DETANEXO H 2019'!N37/1000</f>
        <v>-787936.81200000003</v>
      </c>
      <c r="H27" s="221"/>
      <c r="I27" s="221"/>
      <c r="J27" s="217">
        <f t="shared" si="0"/>
        <v>-787936.81200000003</v>
      </c>
      <c r="K27" s="103"/>
    </row>
    <row r="28" spans="2:11" ht="13.5" thickBot="1" x14ac:dyDescent="0.25">
      <c r="B28" s="3"/>
      <c r="C28" s="222" t="s">
        <v>300</v>
      </c>
      <c r="D28" s="223">
        <f>SUM(D10:D27)</f>
        <v>2781889.4019999998</v>
      </c>
      <c r="E28" s="223">
        <f t="shared" ref="E28:J28" si="1">SUM(E10:E27)</f>
        <v>2445525.3050000002</v>
      </c>
      <c r="F28" s="223">
        <f t="shared" si="1"/>
        <v>10878582.043</v>
      </c>
      <c r="G28" s="223">
        <f t="shared" si="1"/>
        <v>8270826.7840000009</v>
      </c>
      <c r="H28" s="223">
        <f t="shared" si="1"/>
        <v>1359620.845</v>
      </c>
      <c r="I28" s="223">
        <f t="shared" si="1"/>
        <v>2100</v>
      </c>
      <c r="J28" s="223">
        <f t="shared" si="1"/>
        <v>25738544.379000001</v>
      </c>
      <c r="K28" s="224"/>
    </row>
    <row r="29" spans="2:11" ht="13.5" thickBot="1" x14ac:dyDescent="0.25">
      <c r="B29" s="3"/>
      <c r="C29" s="222" t="s">
        <v>301</v>
      </c>
      <c r="D29" s="49">
        <v>2851136.764</v>
      </c>
      <c r="E29" s="49">
        <v>2528407.9</v>
      </c>
      <c r="F29" s="49">
        <v>11589582.124</v>
      </c>
      <c r="G29" s="49">
        <v>6792059.7819999997</v>
      </c>
      <c r="H29" s="49">
        <v>1097606.186</v>
      </c>
      <c r="I29" s="49">
        <v>2100</v>
      </c>
      <c r="J29" s="34">
        <f>SUM(D29:I29)</f>
        <v>24860892.756000001</v>
      </c>
      <c r="K29" s="103"/>
    </row>
    <row r="30" spans="2:11" x14ac:dyDescent="0.2">
      <c r="B30" s="3"/>
      <c r="K30" s="103"/>
    </row>
    <row r="31" spans="2:11" x14ac:dyDescent="0.2">
      <c r="B31" s="3"/>
      <c r="C31" s="100"/>
      <c r="D31" s="101"/>
      <c r="E31" s="101"/>
      <c r="F31" s="101"/>
      <c r="G31" s="101"/>
      <c r="H31" s="101"/>
      <c r="I31" s="101"/>
      <c r="J31" s="102"/>
      <c r="K31" s="103"/>
    </row>
    <row r="32" spans="2:11" x14ac:dyDescent="0.2">
      <c r="B32" s="3"/>
      <c r="C32" s="3"/>
      <c r="J32" s="103"/>
      <c r="K32" s="103"/>
    </row>
    <row r="33" spans="2:11" x14ac:dyDescent="0.2">
      <c r="B33" s="3"/>
      <c r="C33" s="3"/>
      <c r="J33" s="103"/>
      <c r="K33" s="103"/>
    </row>
    <row r="34" spans="2:11" x14ac:dyDescent="0.2">
      <c r="B34" s="3"/>
      <c r="C34" s="3"/>
      <c r="J34" s="103"/>
      <c r="K34" s="103"/>
    </row>
    <row r="35" spans="2:11" x14ac:dyDescent="0.2">
      <c r="B35" s="3"/>
      <c r="C35" s="3"/>
      <c r="J35" s="103"/>
      <c r="K35" s="103"/>
    </row>
    <row r="36" spans="2:11" x14ac:dyDescent="0.2">
      <c r="B36" s="3"/>
      <c r="C36" s="3"/>
      <c r="J36" s="103"/>
      <c r="K36" s="103"/>
    </row>
    <row r="37" spans="2:11" x14ac:dyDescent="0.2">
      <c r="B37" s="3"/>
      <c r="C37" s="225"/>
      <c r="J37" s="103"/>
      <c r="K37" s="103"/>
    </row>
    <row r="38" spans="2:11" x14ac:dyDescent="0.2">
      <c r="B38" s="3"/>
      <c r="C38" s="225"/>
      <c r="J38" s="103"/>
      <c r="K38" s="103"/>
    </row>
    <row r="39" spans="2:11" x14ac:dyDescent="0.2">
      <c r="B39" s="3"/>
      <c r="C39" s="3"/>
      <c r="J39" s="103"/>
      <c r="K39" s="103"/>
    </row>
    <row r="40" spans="2:11" x14ac:dyDescent="0.2">
      <c r="B40" s="3"/>
      <c r="C40" s="108"/>
      <c r="D40" s="51"/>
      <c r="E40" s="51"/>
      <c r="F40" s="51"/>
      <c r="G40" s="51"/>
      <c r="H40" s="51"/>
      <c r="I40" s="51"/>
      <c r="J40" s="109"/>
      <c r="K40" s="103"/>
    </row>
    <row r="41" spans="2:11" x14ac:dyDescent="0.2">
      <c r="B41" s="3"/>
      <c r="K41" s="103"/>
    </row>
    <row r="42" spans="2:11" x14ac:dyDescent="0.2">
      <c r="B42" s="108"/>
      <c r="C42" s="51"/>
      <c r="D42" s="51"/>
      <c r="E42" s="51"/>
      <c r="F42" s="51"/>
      <c r="G42" s="51"/>
      <c r="H42" s="51"/>
      <c r="I42" s="51"/>
      <c r="J42" s="51"/>
      <c r="K42" s="109"/>
    </row>
  </sheetData>
  <mergeCells count="3">
    <mergeCell ref="C4:J4"/>
    <mergeCell ref="C5:J5"/>
    <mergeCell ref="C6:K6"/>
  </mergeCells>
  <printOptions horizontalCentered="1" verticalCentered="1"/>
  <pageMargins left="0.75" right="0.52" top="1.22" bottom="0.75" header="0.73" footer="0.68"/>
  <pageSetup paperSize="9" scale="60" firstPageNumber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EA48-9787-4780-AF7C-A79E97481F0F}">
  <sheetPr>
    <pageSetUpPr fitToPage="1"/>
  </sheetPr>
  <dimension ref="B3:L59"/>
  <sheetViews>
    <sheetView showOutlineSymbols="0" zoomScale="90" zoomScaleNormal="90" workbookViewId="0">
      <selection activeCell="D47" sqref="D47"/>
    </sheetView>
  </sheetViews>
  <sheetFormatPr baseColWidth="10" defaultColWidth="9.140625" defaultRowHeight="12.75" x14ac:dyDescent="0.2"/>
  <cols>
    <col min="2" max="2" width="5.85546875" customWidth="1"/>
    <col min="3" max="3" width="37.140625" customWidth="1"/>
    <col min="4" max="4" width="16.28515625" customWidth="1"/>
    <col min="5" max="5" width="17.42578125" customWidth="1"/>
    <col min="6" max="6" width="12.42578125" bestFit="1" customWidth="1"/>
    <col min="7" max="7" width="6.140625" customWidth="1"/>
  </cols>
  <sheetData>
    <row r="3" spans="2:7" ht="13.5" thickBot="1" x14ac:dyDescent="0.25"/>
    <row r="4" spans="2:7" x14ac:dyDescent="0.2">
      <c r="B4" s="143"/>
      <c r="C4" s="145"/>
      <c r="D4" s="145"/>
      <c r="E4" s="145"/>
      <c r="F4" s="145"/>
      <c r="G4" s="146"/>
    </row>
    <row r="5" spans="2:7" s="202" customFormat="1" ht="18" x14ac:dyDescent="0.25">
      <c r="B5" s="201"/>
      <c r="C5" s="580"/>
      <c r="D5" s="580"/>
      <c r="E5" s="580"/>
      <c r="F5" s="580" t="s">
        <v>260</v>
      </c>
      <c r="G5" s="203"/>
    </row>
    <row r="6" spans="2:7" x14ac:dyDescent="0.2">
      <c r="B6" s="148"/>
      <c r="C6" s="633"/>
      <c r="D6" s="633"/>
      <c r="E6" s="633"/>
      <c r="F6" s="581"/>
      <c r="G6" s="151"/>
    </row>
    <row r="7" spans="2:7" s="202" customFormat="1" ht="23.25" x14ac:dyDescent="0.35">
      <c r="B7" s="568"/>
      <c r="C7" s="634" t="s">
        <v>261</v>
      </c>
      <c r="D7" s="634"/>
      <c r="E7" s="634"/>
      <c r="F7" s="634"/>
      <c r="G7" s="569"/>
    </row>
    <row r="8" spans="2:7" ht="15" x14ac:dyDescent="0.2">
      <c r="B8" s="570"/>
      <c r="C8" s="635" t="s">
        <v>262</v>
      </c>
      <c r="D8" s="635"/>
      <c r="E8" s="635"/>
      <c r="F8" s="635"/>
      <c r="G8" s="571"/>
    </row>
    <row r="9" spans="2:7" x14ac:dyDescent="0.2">
      <c r="B9" s="148"/>
      <c r="C9" s="572"/>
      <c r="D9" s="572"/>
      <c r="E9" s="572"/>
      <c r="F9" s="572"/>
      <c r="G9" s="151"/>
    </row>
    <row r="10" spans="2:7" x14ac:dyDescent="0.2">
      <c r="B10" s="148"/>
      <c r="C10" s="572"/>
      <c r="D10" s="572"/>
      <c r="E10" s="572"/>
      <c r="F10" s="572"/>
      <c r="G10" s="151"/>
    </row>
    <row r="11" spans="2:7" x14ac:dyDescent="0.2">
      <c r="B11" s="148"/>
      <c r="C11" s="572"/>
      <c r="D11" s="572"/>
      <c r="E11" s="572"/>
      <c r="F11" s="572"/>
      <c r="G11" s="151"/>
    </row>
    <row r="12" spans="2:7" x14ac:dyDescent="0.2">
      <c r="B12" s="148"/>
      <c r="C12" s="171"/>
      <c r="D12" s="630" t="s">
        <v>242</v>
      </c>
      <c r="E12" s="630"/>
      <c r="F12" s="196"/>
      <c r="G12" s="151"/>
    </row>
    <row r="13" spans="2:7" ht="15.75" x14ac:dyDescent="0.25">
      <c r="B13" s="148"/>
      <c r="C13" s="205" t="s">
        <v>263</v>
      </c>
      <c r="D13" s="206">
        <v>43921</v>
      </c>
      <c r="E13" s="206">
        <v>43555</v>
      </c>
      <c r="F13" s="572"/>
      <c r="G13" s="151"/>
    </row>
    <row r="14" spans="2:7" x14ac:dyDescent="0.2">
      <c r="B14" s="148"/>
      <c r="C14" s="207"/>
      <c r="D14" s="208" t="s">
        <v>245</v>
      </c>
      <c r="E14" s="208" t="s">
        <v>246</v>
      </c>
      <c r="F14" s="572"/>
      <c r="G14" s="151"/>
    </row>
    <row r="15" spans="2:7" x14ac:dyDescent="0.2">
      <c r="B15" s="148"/>
      <c r="C15" s="226"/>
      <c r="D15" s="171"/>
      <c r="E15" s="147"/>
      <c r="F15" s="572"/>
      <c r="G15" s="151"/>
    </row>
    <row r="16" spans="2:7" x14ac:dyDescent="0.2">
      <c r="B16" s="148"/>
      <c r="C16" s="297" t="s">
        <v>264</v>
      </c>
      <c r="D16" s="172"/>
      <c r="E16" s="152"/>
      <c r="F16" s="572"/>
      <c r="G16" s="151"/>
    </row>
    <row r="17" spans="2:12" x14ac:dyDescent="0.2">
      <c r="B17" s="148"/>
      <c r="C17" s="196"/>
      <c r="D17" s="172"/>
      <c r="E17" s="152"/>
      <c r="F17" s="572"/>
      <c r="G17" s="151"/>
    </row>
    <row r="18" spans="2:12" x14ac:dyDescent="0.2">
      <c r="B18" s="148"/>
      <c r="C18" s="196"/>
      <c r="D18" s="209"/>
      <c r="E18" s="575"/>
      <c r="F18" s="572"/>
      <c r="G18" s="151"/>
    </row>
    <row r="19" spans="2:12" x14ac:dyDescent="0.2">
      <c r="B19" s="148"/>
      <c r="C19" s="196" t="s">
        <v>265</v>
      </c>
      <c r="D19" s="174">
        <v>218</v>
      </c>
      <c r="E19" s="248">
        <v>237</v>
      </c>
      <c r="F19" s="572"/>
      <c r="G19" s="151"/>
      <c r="J19" s="149"/>
    </row>
    <row r="20" spans="2:12" x14ac:dyDescent="0.2">
      <c r="B20" s="148"/>
      <c r="C20" s="196"/>
      <c r="D20" s="210"/>
      <c r="E20" s="576"/>
      <c r="F20" s="572"/>
      <c r="G20" s="151"/>
    </row>
    <row r="21" spans="2:12" x14ac:dyDescent="0.2">
      <c r="B21" s="148"/>
      <c r="C21" s="196" t="s">
        <v>266</v>
      </c>
      <c r="D21" s="211">
        <v>1365</v>
      </c>
      <c r="E21" s="577">
        <v>1308</v>
      </c>
      <c r="F21" s="572"/>
      <c r="G21" s="151"/>
      <c r="J21" s="149"/>
    </row>
    <row r="22" spans="2:12" x14ac:dyDescent="0.2">
      <c r="B22" s="148"/>
      <c r="C22" s="196"/>
      <c r="D22" s="209"/>
      <c r="E22" s="575"/>
      <c r="F22" s="572"/>
      <c r="G22" s="151"/>
    </row>
    <row r="23" spans="2:12" x14ac:dyDescent="0.2">
      <c r="B23" s="148"/>
      <c r="C23" s="196"/>
      <c r="D23" s="209"/>
      <c r="E23" s="575"/>
      <c r="F23" s="572"/>
      <c r="G23" s="151"/>
    </row>
    <row r="24" spans="2:12" x14ac:dyDescent="0.2">
      <c r="B24" s="148"/>
      <c r="C24" s="196"/>
      <c r="D24" s="209"/>
      <c r="E24" s="575"/>
      <c r="F24" s="572"/>
      <c r="G24" s="151"/>
    </row>
    <row r="25" spans="2:12" x14ac:dyDescent="0.2">
      <c r="B25" s="148"/>
      <c r="C25" s="297" t="s">
        <v>267</v>
      </c>
      <c r="D25" s="209"/>
      <c r="E25" s="575"/>
      <c r="F25" s="572"/>
      <c r="G25" s="151"/>
    </row>
    <row r="26" spans="2:12" x14ac:dyDescent="0.2">
      <c r="B26" s="148"/>
      <c r="C26" s="196"/>
      <c r="D26" s="209"/>
      <c r="E26" s="575"/>
      <c r="F26" s="572"/>
      <c r="G26" s="151"/>
    </row>
    <row r="27" spans="2:12" x14ac:dyDescent="0.2">
      <c r="B27" s="148"/>
      <c r="C27" s="196" t="s">
        <v>268</v>
      </c>
      <c r="D27" s="172">
        <v>312</v>
      </c>
      <c r="E27" s="152">
        <v>309</v>
      </c>
      <c r="F27" s="572"/>
      <c r="G27" s="151"/>
      <c r="H27" s="149"/>
      <c r="I27" s="149"/>
      <c r="J27" s="149"/>
      <c r="K27" s="149"/>
      <c r="L27" s="149"/>
    </row>
    <row r="28" spans="2:12" x14ac:dyDescent="0.2">
      <c r="B28" s="148"/>
      <c r="C28" s="196"/>
      <c r="D28" s="209"/>
      <c r="E28" s="575"/>
      <c r="F28" s="572"/>
      <c r="G28" s="151"/>
    </row>
    <row r="29" spans="2:12" x14ac:dyDescent="0.2">
      <c r="B29" s="148"/>
      <c r="C29" s="196" t="s">
        <v>269</v>
      </c>
      <c r="D29" s="172">
        <v>5</v>
      </c>
      <c r="E29" s="152">
        <v>5</v>
      </c>
      <c r="F29" s="572"/>
      <c r="G29" s="151"/>
    </row>
    <row r="30" spans="2:12" x14ac:dyDescent="0.2">
      <c r="B30" s="148"/>
      <c r="C30" s="261"/>
      <c r="D30" s="578"/>
      <c r="E30" s="574"/>
      <c r="F30" s="572"/>
      <c r="G30" s="151"/>
    </row>
    <row r="31" spans="2:12" ht="13.5" thickBot="1" x14ac:dyDescent="0.25">
      <c r="B31" s="188"/>
      <c r="C31" s="198"/>
      <c r="D31" s="582"/>
      <c r="E31" s="582"/>
      <c r="F31" s="198"/>
      <c r="G31" s="199"/>
    </row>
    <row r="32" spans="2:12" ht="13.5" thickBot="1" x14ac:dyDescent="0.25">
      <c r="B32" s="572"/>
      <c r="C32" s="572"/>
      <c r="D32" s="573"/>
      <c r="E32" s="573"/>
      <c r="F32" s="572"/>
      <c r="G32" s="572"/>
    </row>
    <row r="33" spans="2:8" x14ac:dyDescent="0.2">
      <c r="B33" s="143"/>
      <c r="C33" s="145"/>
      <c r="D33" s="145"/>
      <c r="E33" s="145"/>
      <c r="F33" s="145"/>
      <c r="G33" s="146"/>
      <c r="H33" s="579"/>
    </row>
    <row r="34" spans="2:8" x14ac:dyDescent="0.2">
      <c r="B34" s="148"/>
      <c r="C34" s="572"/>
      <c r="D34" s="572"/>
      <c r="E34" s="572"/>
      <c r="F34" s="572"/>
      <c r="G34" s="151"/>
    </row>
    <row r="35" spans="2:8" x14ac:dyDescent="0.2">
      <c r="B35" s="148"/>
      <c r="C35" s="572"/>
      <c r="D35" s="572"/>
      <c r="E35" s="572"/>
      <c r="F35" s="572"/>
      <c r="G35" s="151"/>
    </row>
    <row r="36" spans="2:8" x14ac:dyDescent="0.2">
      <c r="B36" s="148"/>
      <c r="C36" s="572"/>
      <c r="D36" s="572"/>
      <c r="E36" s="572"/>
      <c r="F36" s="572"/>
      <c r="G36" s="151"/>
    </row>
    <row r="37" spans="2:8" x14ac:dyDescent="0.2">
      <c r="B37" s="148"/>
      <c r="C37" s="572"/>
      <c r="D37" s="572"/>
      <c r="E37" s="572"/>
      <c r="F37" s="572"/>
      <c r="G37" s="151"/>
    </row>
    <row r="38" spans="2:8" x14ac:dyDescent="0.2">
      <c r="B38" s="148"/>
      <c r="C38" s="572"/>
      <c r="D38" s="572"/>
      <c r="E38" s="572"/>
      <c r="F38" s="572"/>
      <c r="G38" s="151"/>
    </row>
    <row r="39" spans="2:8" x14ac:dyDescent="0.2">
      <c r="B39" s="148"/>
      <c r="C39" s="572"/>
      <c r="D39" s="572"/>
      <c r="E39" s="572"/>
      <c r="F39" s="572"/>
      <c r="G39" s="151"/>
    </row>
    <row r="40" spans="2:8" ht="13.5" thickBot="1" x14ac:dyDescent="0.25">
      <c r="B40" s="188"/>
      <c r="C40" s="198"/>
      <c r="D40" s="198"/>
      <c r="E40" s="198"/>
      <c r="F40" s="198"/>
      <c r="G40" s="199"/>
    </row>
    <row r="41" spans="2:8" x14ac:dyDescent="0.2">
      <c r="F41" s="149"/>
      <c r="G41" s="149"/>
    </row>
    <row r="51" spans="3:4" x14ac:dyDescent="0.2">
      <c r="C51" s="149"/>
      <c r="D51" s="149"/>
    </row>
    <row r="52" spans="3:4" x14ac:dyDescent="0.2">
      <c r="C52" s="149"/>
      <c r="D52" s="149"/>
    </row>
    <row r="53" spans="3:4" x14ac:dyDescent="0.2">
      <c r="C53" s="149"/>
      <c r="D53" s="149"/>
    </row>
    <row r="54" spans="3:4" x14ac:dyDescent="0.2">
      <c r="D54" s="149"/>
    </row>
    <row r="55" spans="3:4" x14ac:dyDescent="0.2">
      <c r="C55" t="s">
        <v>270</v>
      </c>
    </row>
    <row r="56" spans="3:4" x14ac:dyDescent="0.2">
      <c r="C56" t="s">
        <v>271</v>
      </c>
      <c r="D56">
        <v>82</v>
      </c>
    </row>
    <row r="57" spans="3:4" x14ac:dyDescent="0.2">
      <c r="C57" t="s">
        <v>272</v>
      </c>
      <c r="D57">
        <v>107</v>
      </c>
    </row>
    <row r="58" spans="3:4" x14ac:dyDescent="0.2">
      <c r="C58" t="s">
        <v>273</v>
      </c>
      <c r="D58">
        <v>29</v>
      </c>
    </row>
    <row r="59" spans="3:4" x14ac:dyDescent="0.2">
      <c r="D59">
        <f>SUM(D56:D58)</f>
        <v>218</v>
      </c>
    </row>
  </sheetData>
  <mergeCells count="4">
    <mergeCell ref="C6:E6"/>
    <mergeCell ref="D12:E12"/>
    <mergeCell ref="C7:F7"/>
    <mergeCell ref="C8:F8"/>
  </mergeCells>
  <printOptions horizontalCentered="1" verticalCentered="1"/>
  <pageMargins left="0.74027777777777803" right="0.17013888888888901" top="0.17013888888888901" bottom="0.390277777777778" header="0.51180555555555496" footer="0.51180555555555496"/>
  <pageSetup paperSize="9" scale="85" firstPageNumber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EE57-CF02-4413-ABCD-4CAC9FCB788E}">
  <dimension ref="B2:J40"/>
  <sheetViews>
    <sheetView showOutlineSymbols="0" zoomScale="90" zoomScaleNormal="90" workbookViewId="0">
      <selection activeCell="H17" sqref="H17"/>
    </sheetView>
  </sheetViews>
  <sheetFormatPr baseColWidth="10" defaultColWidth="9.140625" defaultRowHeight="12.75" x14ac:dyDescent="0.2"/>
  <cols>
    <col min="2" max="2" width="6.7109375" customWidth="1"/>
    <col min="3" max="3" width="3.85546875" customWidth="1"/>
    <col min="4" max="4" width="37" customWidth="1"/>
    <col min="5" max="5" width="12.85546875" customWidth="1"/>
    <col min="6" max="6" width="14" customWidth="1"/>
    <col min="7" max="7" width="15" customWidth="1"/>
    <col min="8" max="8" width="6.7109375" customWidth="1"/>
    <col min="9" max="9" width="9.140625" style="579"/>
  </cols>
  <sheetData>
    <row r="2" spans="2:9" ht="15" customHeight="1" thickBot="1" x14ac:dyDescent="0.25"/>
    <row r="3" spans="2:9" x14ac:dyDescent="0.2">
      <c r="B3" s="143"/>
      <c r="C3" s="144"/>
      <c r="D3" s="145"/>
      <c r="E3" s="144"/>
      <c r="F3" s="145"/>
      <c r="G3" s="145"/>
      <c r="H3" s="146"/>
      <c r="I3" s="572"/>
    </row>
    <row r="4" spans="2:9" ht="18" x14ac:dyDescent="0.25">
      <c r="B4" s="148"/>
      <c r="C4" s="572"/>
      <c r="D4" s="572"/>
      <c r="E4" s="572"/>
      <c r="F4" s="572"/>
      <c r="G4" s="585" t="s">
        <v>238</v>
      </c>
      <c r="H4" s="151"/>
      <c r="I4" s="572"/>
    </row>
    <row r="5" spans="2:9" s="155" customFormat="1" ht="23.25" x14ac:dyDescent="0.35">
      <c r="B5" s="153"/>
      <c r="C5" s="634" t="s">
        <v>239</v>
      </c>
      <c r="D5" s="634"/>
      <c r="E5" s="634"/>
      <c r="F5" s="634"/>
      <c r="G5" s="634"/>
      <c r="H5" s="154"/>
      <c r="I5" s="583"/>
    </row>
    <row r="6" spans="2:9" x14ac:dyDescent="0.2">
      <c r="B6" s="148"/>
      <c r="C6" s="636" t="s">
        <v>240</v>
      </c>
      <c r="D6" s="636"/>
      <c r="E6" s="636"/>
      <c r="F6" s="636"/>
      <c r="G6" s="636"/>
      <c r="H6" s="151"/>
      <c r="I6" s="572"/>
    </row>
    <row r="7" spans="2:9" x14ac:dyDescent="0.2">
      <c r="B7" s="148"/>
      <c r="C7" s="637" t="s">
        <v>241</v>
      </c>
      <c r="D7" s="637"/>
      <c r="E7" s="637"/>
      <c r="F7" s="637"/>
      <c r="G7" s="637"/>
      <c r="H7" s="151"/>
      <c r="I7" s="572"/>
    </row>
    <row r="8" spans="2:9" x14ac:dyDescent="0.2">
      <c r="B8" s="156"/>
      <c r="C8" s="572"/>
      <c r="D8" s="572"/>
      <c r="E8" s="572"/>
      <c r="F8" s="572"/>
      <c r="G8" s="572"/>
      <c r="H8" s="151"/>
      <c r="I8" s="584"/>
    </row>
    <row r="9" spans="2:9" x14ac:dyDescent="0.2">
      <c r="B9" s="156"/>
      <c r="C9" s="572"/>
      <c r="D9" s="572"/>
      <c r="E9" s="572"/>
      <c r="F9" s="572"/>
      <c r="G9" s="586"/>
      <c r="H9" s="151"/>
      <c r="I9" s="584"/>
    </row>
    <row r="10" spans="2:9" x14ac:dyDescent="0.2">
      <c r="B10" s="156"/>
      <c r="C10" s="572"/>
      <c r="D10" s="572"/>
      <c r="E10" s="572"/>
      <c r="F10" s="572"/>
      <c r="G10" s="572"/>
      <c r="H10" s="151"/>
      <c r="I10" s="584"/>
    </row>
    <row r="11" spans="2:9" x14ac:dyDescent="0.2">
      <c r="B11" s="156"/>
      <c r="C11" s="159"/>
      <c r="D11" s="147"/>
      <c r="E11" s="160"/>
      <c r="F11" s="638" t="s">
        <v>242</v>
      </c>
      <c r="G11" s="638"/>
      <c r="H11" s="151"/>
      <c r="I11" s="584"/>
    </row>
    <row r="12" spans="2:9" x14ac:dyDescent="0.2">
      <c r="B12" s="156"/>
      <c r="C12" s="161"/>
      <c r="D12" s="162" t="s">
        <v>243</v>
      </c>
      <c r="E12" s="163" t="s">
        <v>244</v>
      </c>
      <c r="F12" s="164">
        <v>43921</v>
      </c>
      <c r="G12" s="164">
        <v>43555</v>
      </c>
      <c r="H12" s="151"/>
      <c r="I12" s="584"/>
    </row>
    <row r="13" spans="2:9" x14ac:dyDescent="0.2">
      <c r="B13" s="156"/>
      <c r="C13" s="165"/>
      <c r="D13" s="166"/>
      <c r="E13" s="167"/>
      <c r="F13" s="168" t="s">
        <v>245</v>
      </c>
      <c r="G13" s="169" t="s">
        <v>246</v>
      </c>
      <c r="H13" s="170"/>
      <c r="I13" s="584"/>
    </row>
    <row r="14" spans="2:9" x14ac:dyDescent="0.2">
      <c r="B14" s="156"/>
      <c r="C14" s="159"/>
      <c r="D14" s="147"/>
      <c r="E14" s="160"/>
      <c r="F14" s="171"/>
      <c r="G14" s="171"/>
      <c r="H14" s="151"/>
      <c r="I14" s="584"/>
    </row>
    <row r="15" spans="2:9" x14ac:dyDescent="0.2">
      <c r="B15" s="148"/>
      <c r="C15" s="161"/>
      <c r="D15" s="162"/>
      <c r="E15" s="157"/>
      <c r="F15" s="172"/>
      <c r="G15" s="172"/>
      <c r="H15" s="151"/>
      <c r="I15" s="572"/>
    </row>
    <row r="16" spans="2:9" x14ac:dyDescent="0.2">
      <c r="B16" s="148"/>
      <c r="C16" s="161"/>
      <c r="D16" s="152"/>
      <c r="E16" s="157"/>
      <c r="F16" s="173"/>
      <c r="G16" s="174"/>
      <c r="H16" s="151"/>
      <c r="I16" s="572"/>
    </row>
    <row r="17" spans="2:10" x14ac:dyDescent="0.2">
      <c r="B17" s="148"/>
      <c r="C17" s="161"/>
      <c r="D17" s="152" t="s">
        <v>247</v>
      </c>
      <c r="E17" s="175"/>
      <c r="F17" s="176">
        <f>+E23/E24</f>
        <v>1.4021872779913802</v>
      </c>
      <c r="G17" s="177">
        <v>1.5043402305168745</v>
      </c>
      <c r="H17" s="151"/>
      <c r="I17" s="572"/>
    </row>
    <row r="18" spans="2:10" x14ac:dyDescent="0.2">
      <c r="B18" s="148"/>
      <c r="C18" s="161"/>
      <c r="D18" s="152"/>
      <c r="E18" s="175"/>
      <c r="F18" s="176"/>
      <c r="G18" s="177"/>
      <c r="H18" s="151"/>
      <c r="I18" s="572"/>
    </row>
    <row r="19" spans="2:10" x14ac:dyDescent="0.2">
      <c r="B19" s="148"/>
      <c r="C19" s="161"/>
      <c r="D19" s="152" t="s">
        <v>248</v>
      </c>
      <c r="E19" s="175"/>
      <c r="F19" s="176">
        <f>+E26/E27</f>
        <v>1.9431076392765192</v>
      </c>
      <c r="G19" s="177">
        <v>2.5929346947390215</v>
      </c>
      <c r="H19" s="151"/>
      <c r="I19" s="572"/>
    </row>
    <row r="20" spans="2:10" x14ac:dyDescent="0.2">
      <c r="B20" s="148"/>
      <c r="C20" s="161"/>
      <c r="D20" s="152"/>
      <c r="E20" s="157"/>
      <c r="F20" s="176"/>
      <c r="G20" s="177"/>
      <c r="H20" s="151"/>
      <c r="I20" s="572"/>
    </row>
    <row r="21" spans="2:10" x14ac:dyDescent="0.2">
      <c r="B21" s="148"/>
      <c r="C21" s="161"/>
      <c r="D21" s="152" t="s">
        <v>249</v>
      </c>
      <c r="E21" s="178"/>
      <c r="F21" s="176">
        <f>+E29/E30</f>
        <v>7.0545136817987877E-3</v>
      </c>
      <c r="G21" s="177">
        <v>1.2501962440024137E-2</v>
      </c>
      <c r="H21" s="151"/>
      <c r="I21" s="572"/>
    </row>
    <row r="22" spans="2:10" x14ac:dyDescent="0.2">
      <c r="B22" s="148"/>
      <c r="C22" s="161"/>
      <c r="D22" s="152"/>
      <c r="E22" s="179"/>
      <c r="F22" s="180"/>
      <c r="G22" s="174"/>
      <c r="H22" s="151"/>
      <c r="I22" s="572"/>
    </row>
    <row r="23" spans="2:10" x14ac:dyDescent="0.2">
      <c r="B23" s="148"/>
      <c r="C23" s="161" t="s">
        <v>250</v>
      </c>
      <c r="D23" s="181" t="s">
        <v>251</v>
      </c>
      <c r="E23" s="182">
        <f>'[1]BAGEN-borrador'!C20/1000</f>
        <v>306102305.82599998</v>
      </c>
      <c r="F23" s="180"/>
      <c r="G23" s="174"/>
      <c r="H23" s="151"/>
      <c r="I23" s="572"/>
    </row>
    <row r="24" spans="2:10" x14ac:dyDescent="0.2">
      <c r="B24" s="156"/>
      <c r="C24" s="161"/>
      <c r="D24" s="587" t="s">
        <v>252</v>
      </c>
      <c r="E24" s="183">
        <f>'[1]BAGEN-borrador'!F20/1000</f>
        <v>218303439.655</v>
      </c>
      <c r="F24" s="180"/>
      <c r="G24" s="174"/>
      <c r="H24" s="151"/>
      <c r="I24" s="584"/>
    </row>
    <row r="25" spans="2:10" x14ac:dyDescent="0.2">
      <c r="B25" s="148"/>
      <c r="C25" s="161"/>
      <c r="D25" s="588"/>
      <c r="E25" s="183"/>
      <c r="F25" s="180"/>
      <c r="G25" s="174"/>
      <c r="H25" s="151"/>
      <c r="I25" s="572"/>
    </row>
    <row r="26" spans="2:10" x14ac:dyDescent="0.2">
      <c r="B26" s="148"/>
      <c r="C26" s="161" t="s">
        <v>253</v>
      </c>
      <c r="D26" s="181" t="s">
        <v>254</v>
      </c>
      <c r="E26" s="182">
        <f>'[1]BAGEN-borrador'!F32/1000</f>
        <v>424097485.39099997</v>
      </c>
      <c r="F26" s="180"/>
      <c r="G26" s="174"/>
      <c r="H26" s="151"/>
      <c r="I26" s="572"/>
    </row>
    <row r="27" spans="2:10" x14ac:dyDescent="0.2">
      <c r="B27" s="148"/>
      <c r="C27" s="161"/>
      <c r="D27" s="588" t="s">
        <v>255</v>
      </c>
      <c r="E27" s="183">
        <f>'[1]BAGEN-borrador'!F34/1000</f>
        <v>218257330.072</v>
      </c>
      <c r="F27" s="180"/>
      <c r="G27" s="174"/>
      <c r="H27" s="151"/>
      <c r="I27" s="572"/>
    </row>
    <row r="28" spans="2:10" x14ac:dyDescent="0.2">
      <c r="B28" s="148"/>
      <c r="C28" s="161"/>
      <c r="D28" s="588"/>
      <c r="E28" s="183"/>
      <c r="F28" s="180"/>
      <c r="G28" s="174"/>
      <c r="H28" s="151"/>
      <c r="I28" s="572"/>
    </row>
    <row r="29" spans="2:10" x14ac:dyDescent="0.2">
      <c r="B29" s="156"/>
      <c r="C29" s="161" t="s">
        <v>256</v>
      </c>
      <c r="D29" s="185" t="s">
        <v>257</v>
      </c>
      <c r="E29" s="182">
        <f>[1]ESTRE!D35-[1]ESTRE!D32-[1]ESTRE!D30</f>
        <v>1530444.0109999967</v>
      </c>
      <c r="F29" s="180"/>
      <c r="G29" s="174"/>
      <c r="H29" s="151"/>
      <c r="I29" s="584"/>
    </row>
    <row r="30" spans="2:10" x14ac:dyDescent="0.2">
      <c r="B30" s="148"/>
      <c r="C30" s="161"/>
      <c r="D30" s="186" t="s">
        <v>258</v>
      </c>
      <c r="E30" s="187">
        <f>+E27-[1]ESTRE!D35</f>
        <v>216945360.09599999</v>
      </c>
      <c r="F30" s="174"/>
      <c r="G30" s="174"/>
      <c r="H30" s="170"/>
      <c r="I30" s="572"/>
      <c r="J30" s="158"/>
    </row>
    <row r="31" spans="2:10" ht="13.5" thickBot="1" x14ac:dyDescent="0.25">
      <c r="B31" s="188"/>
      <c r="C31" s="189"/>
      <c r="D31" s="190"/>
      <c r="E31" s="191"/>
      <c r="F31" s="192"/>
      <c r="G31" s="192"/>
      <c r="H31" s="193"/>
      <c r="I31" s="572"/>
      <c r="J31" s="158"/>
    </row>
    <row r="32" spans="2:10" ht="13.5" thickBot="1" x14ac:dyDescent="0.25">
      <c r="B32" s="149"/>
      <c r="C32" s="158"/>
      <c r="D32" s="158"/>
      <c r="E32" s="158"/>
      <c r="F32" s="158"/>
      <c r="G32" s="194" t="s">
        <v>259</v>
      </c>
      <c r="H32" s="149"/>
      <c r="I32" s="572"/>
      <c r="J32" s="149"/>
    </row>
    <row r="33" spans="2:10" x14ac:dyDescent="0.2">
      <c r="B33" s="143"/>
      <c r="C33" s="145"/>
      <c r="D33" s="145"/>
      <c r="E33" s="145"/>
      <c r="F33" s="145"/>
      <c r="G33" s="145"/>
      <c r="H33" s="146"/>
      <c r="I33" s="572"/>
      <c r="J33" s="572"/>
    </row>
    <row r="34" spans="2:10" x14ac:dyDescent="0.2">
      <c r="B34" s="148"/>
      <c r="C34" s="572"/>
      <c r="D34" s="572"/>
      <c r="E34" s="572"/>
      <c r="F34" s="572"/>
      <c r="G34" s="572"/>
      <c r="H34" s="151"/>
      <c r="I34" s="572"/>
      <c r="J34" s="572"/>
    </row>
    <row r="35" spans="2:10" x14ac:dyDescent="0.2">
      <c r="B35" s="148"/>
      <c r="C35" s="584"/>
      <c r="D35" s="572"/>
      <c r="E35" s="584"/>
      <c r="F35" s="572"/>
      <c r="G35" s="572"/>
      <c r="H35" s="151"/>
      <c r="I35" s="572"/>
      <c r="J35" s="572"/>
    </row>
    <row r="36" spans="2:10" x14ac:dyDescent="0.2">
      <c r="B36" s="148"/>
      <c r="C36" s="584"/>
      <c r="D36" s="572"/>
      <c r="E36" s="584"/>
      <c r="F36" s="572"/>
      <c r="G36" s="572"/>
      <c r="H36" s="151"/>
      <c r="I36" s="572"/>
      <c r="J36" s="572"/>
    </row>
    <row r="37" spans="2:10" x14ac:dyDescent="0.2">
      <c r="B37" s="148"/>
      <c r="C37" s="572"/>
      <c r="D37" s="572"/>
      <c r="E37" s="572"/>
      <c r="F37" s="572"/>
      <c r="G37" s="572"/>
      <c r="H37" s="151"/>
      <c r="I37" s="572"/>
      <c r="J37" s="572"/>
    </row>
    <row r="38" spans="2:10" x14ac:dyDescent="0.2">
      <c r="B38" s="148"/>
      <c r="C38" s="572"/>
      <c r="D38" s="572"/>
      <c r="E38" s="572"/>
      <c r="F38" s="572"/>
      <c r="G38" s="572"/>
      <c r="H38" s="151"/>
      <c r="I38" s="572"/>
      <c r="J38" s="572"/>
    </row>
    <row r="39" spans="2:10" x14ac:dyDescent="0.2">
      <c r="B39" s="148"/>
      <c r="C39" s="572"/>
      <c r="D39" s="572"/>
      <c r="E39" s="572"/>
      <c r="F39" s="572"/>
      <c r="G39" s="572"/>
      <c r="H39" s="151"/>
      <c r="I39" s="572"/>
      <c r="J39" s="572"/>
    </row>
    <row r="40" spans="2:10" ht="13.5" thickBot="1" x14ac:dyDescent="0.25">
      <c r="B40" s="188"/>
      <c r="C40" s="198"/>
      <c r="D40" s="198"/>
      <c r="E40" s="198"/>
      <c r="F40" s="198"/>
      <c r="G40" s="198"/>
      <c r="H40" s="199"/>
      <c r="I40" s="572"/>
      <c r="J40" s="572"/>
    </row>
  </sheetData>
  <mergeCells count="4">
    <mergeCell ref="C5:G5"/>
    <mergeCell ref="C6:G6"/>
    <mergeCell ref="C7:G7"/>
    <mergeCell ref="F11:G11"/>
  </mergeCells>
  <printOptions horizontalCentered="1"/>
  <pageMargins left="0.64" right="0.59" top="1.72986111111111" bottom="0.37986111111111098" header="0.93" footer="0.51180555555555496"/>
  <pageSetup paperSize="9" scale="78" firstPageNumber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0120-E90D-4801-A561-997FA32F30FE}">
  <dimension ref="B6:K90"/>
  <sheetViews>
    <sheetView showOutlineSymbols="0" topLeftCell="A61" zoomScale="90" zoomScaleNormal="90" workbookViewId="0">
      <selection activeCell="H66" sqref="H66"/>
    </sheetView>
  </sheetViews>
  <sheetFormatPr baseColWidth="10" defaultColWidth="9.140625" defaultRowHeight="12.75" x14ac:dyDescent="0.2"/>
  <cols>
    <col min="1" max="2" width="7.7109375" customWidth="1"/>
    <col min="3" max="3" width="17.85546875" customWidth="1"/>
    <col min="4" max="5" width="20" customWidth="1"/>
    <col min="6" max="6" width="19.7109375" customWidth="1"/>
    <col min="7" max="7" width="19.5703125" customWidth="1"/>
    <col min="8" max="8" width="15.5703125" customWidth="1"/>
    <col min="9" max="9" width="12.42578125" customWidth="1"/>
    <col min="10" max="10" width="10.85546875" customWidth="1"/>
    <col min="12" max="12" width="5.85546875" customWidth="1"/>
    <col min="13" max="13" width="23.140625" customWidth="1"/>
  </cols>
  <sheetData>
    <row r="6" spans="2:11" ht="23.25" x14ac:dyDescent="0.35">
      <c r="B6" s="665" t="s">
        <v>184</v>
      </c>
      <c r="C6" s="665"/>
      <c r="D6" s="665"/>
      <c r="E6" s="665"/>
      <c r="F6" s="665"/>
      <c r="G6" s="665"/>
      <c r="H6" s="665"/>
      <c r="I6" s="665"/>
      <c r="J6" s="665"/>
    </row>
    <row r="7" spans="2:11" ht="15.75" x14ac:dyDescent="0.25">
      <c r="B7" s="120"/>
      <c r="C7" s="120"/>
      <c r="D7" s="666" t="s">
        <v>185</v>
      </c>
      <c r="E7" s="666"/>
      <c r="F7" s="666"/>
      <c r="G7" s="666"/>
      <c r="H7" s="666"/>
      <c r="I7" s="666"/>
      <c r="J7" s="120"/>
    </row>
    <row r="8" spans="2:11" ht="13.5" thickBot="1" x14ac:dyDescent="0.25"/>
    <row r="9" spans="2:11" x14ac:dyDescent="0.2">
      <c r="B9" s="110"/>
      <c r="C9" s="111"/>
      <c r="D9" s="111"/>
      <c r="E9" s="111"/>
      <c r="F9" s="121"/>
      <c r="G9" s="122"/>
      <c r="H9" s="111"/>
      <c r="I9" s="111"/>
      <c r="J9" s="111"/>
      <c r="K9" s="112"/>
    </row>
    <row r="10" spans="2:11" ht="21" x14ac:dyDescent="0.35">
      <c r="B10" s="123" t="s">
        <v>186</v>
      </c>
      <c r="F10" s="124"/>
      <c r="G10" s="125"/>
      <c r="K10" s="114"/>
    </row>
    <row r="11" spans="2:11" ht="15.75" x14ac:dyDescent="0.25">
      <c r="B11" s="113"/>
      <c r="C11" s="126" t="s">
        <v>187</v>
      </c>
      <c r="F11" s="127" t="s">
        <v>188</v>
      </c>
      <c r="G11" s="128" t="s">
        <v>189</v>
      </c>
      <c r="K11" s="114"/>
    </row>
    <row r="12" spans="2:11" x14ac:dyDescent="0.2">
      <c r="B12" s="113"/>
      <c r="C12" t="s">
        <v>190</v>
      </c>
      <c r="D12" s="662" t="s">
        <v>191</v>
      </c>
      <c r="E12" s="663"/>
      <c r="F12" s="129">
        <v>20000000000</v>
      </c>
      <c r="G12" s="130">
        <f t="shared" ref="G12:G17" si="0">+F12/100000000000</f>
        <v>0.2</v>
      </c>
      <c r="K12" s="114"/>
    </row>
    <row r="13" spans="2:11" x14ac:dyDescent="0.2">
      <c r="B13" s="113"/>
      <c r="D13" s="662" t="s">
        <v>192</v>
      </c>
      <c r="E13" s="663"/>
      <c r="F13" s="129">
        <v>20000000000</v>
      </c>
      <c r="G13" s="130">
        <f t="shared" si="0"/>
        <v>0.2</v>
      </c>
      <c r="K13" s="114"/>
    </row>
    <row r="14" spans="2:11" x14ac:dyDescent="0.2">
      <c r="B14" s="113"/>
      <c r="D14" s="662" t="s">
        <v>193</v>
      </c>
      <c r="E14" s="663"/>
      <c r="F14" s="129">
        <v>20000000000</v>
      </c>
      <c r="G14" s="130">
        <f t="shared" si="0"/>
        <v>0.2</v>
      </c>
      <c r="K14" s="114"/>
    </row>
    <row r="15" spans="2:11" x14ac:dyDescent="0.2">
      <c r="B15" s="113"/>
      <c r="D15" s="662" t="s">
        <v>194</v>
      </c>
      <c r="E15" s="663"/>
      <c r="F15" s="129">
        <v>20000000000</v>
      </c>
      <c r="G15" s="130">
        <f t="shared" si="0"/>
        <v>0.2</v>
      </c>
      <c r="K15" s="114"/>
    </row>
    <row r="16" spans="2:11" x14ac:dyDescent="0.2">
      <c r="B16" s="113"/>
      <c r="D16" s="662" t="s">
        <v>195</v>
      </c>
      <c r="E16" s="663"/>
      <c r="F16" s="129">
        <v>12000000000</v>
      </c>
      <c r="G16" s="130">
        <f t="shared" si="0"/>
        <v>0.12</v>
      </c>
      <c r="K16" s="114"/>
    </row>
    <row r="17" spans="2:11" x14ac:dyDescent="0.2">
      <c r="B17" s="113"/>
      <c r="D17" s="662" t="s">
        <v>196</v>
      </c>
      <c r="E17" s="663"/>
      <c r="F17" s="129">
        <v>8000000000</v>
      </c>
      <c r="G17" s="130">
        <f t="shared" si="0"/>
        <v>0.08</v>
      </c>
      <c r="K17" s="114"/>
    </row>
    <row r="18" spans="2:11" x14ac:dyDescent="0.2">
      <c r="B18" s="113"/>
      <c r="D18" s="131"/>
      <c r="E18" s="131"/>
      <c r="F18" s="132">
        <f>SUM(F12:F17)</f>
        <v>100000000000</v>
      </c>
      <c r="G18" s="125"/>
      <c r="K18" s="114"/>
    </row>
    <row r="19" spans="2:11" x14ac:dyDescent="0.2">
      <c r="B19" s="113"/>
      <c r="D19" s="131"/>
      <c r="E19" s="131"/>
      <c r="F19" s="132"/>
      <c r="G19" s="125"/>
      <c r="K19" s="114"/>
    </row>
    <row r="20" spans="2:11" x14ac:dyDescent="0.2">
      <c r="B20" s="113"/>
      <c r="C20" t="s">
        <v>197</v>
      </c>
      <c r="D20" s="133" t="s">
        <v>198</v>
      </c>
      <c r="F20" s="124"/>
      <c r="G20" s="125"/>
      <c r="K20" s="114"/>
    </row>
    <row r="21" spans="2:11" x14ac:dyDescent="0.2">
      <c r="B21" s="113"/>
      <c r="F21" s="124"/>
      <c r="G21" s="125"/>
      <c r="K21" s="114"/>
    </row>
    <row r="22" spans="2:11" x14ac:dyDescent="0.2">
      <c r="B22" s="113"/>
      <c r="C22" t="s">
        <v>199</v>
      </c>
      <c r="D22" s="133" t="s">
        <v>200</v>
      </c>
      <c r="F22" s="124"/>
      <c r="G22" s="125"/>
      <c r="K22" s="114"/>
    </row>
    <row r="23" spans="2:11" x14ac:dyDescent="0.2">
      <c r="B23" s="113"/>
      <c r="F23" s="124"/>
      <c r="G23" s="125"/>
      <c r="K23" s="114"/>
    </row>
    <row r="24" spans="2:11" x14ac:dyDescent="0.2">
      <c r="B24" s="113"/>
      <c r="C24" t="s">
        <v>201</v>
      </c>
      <c r="D24" s="662" t="s">
        <v>194</v>
      </c>
      <c r="E24" s="663"/>
      <c r="F24" s="129" t="s">
        <v>150</v>
      </c>
      <c r="G24" s="125"/>
      <c r="K24" s="114"/>
    </row>
    <row r="25" spans="2:11" x14ac:dyDescent="0.2">
      <c r="B25" s="113"/>
      <c r="D25" s="664" t="s">
        <v>202</v>
      </c>
      <c r="E25" s="664"/>
      <c r="F25" s="129" t="s">
        <v>203</v>
      </c>
      <c r="G25" s="125"/>
      <c r="K25" s="114"/>
    </row>
    <row r="26" spans="2:11" x14ac:dyDescent="0.2">
      <c r="B26" s="113"/>
      <c r="D26" s="662" t="s">
        <v>193</v>
      </c>
      <c r="E26" s="663"/>
      <c r="F26" s="129" t="s">
        <v>203</v>
      </c>
      <c r="G26" s="125"/>
      <c r="K26" s="114"/>
    </row>
    <row r="27" spans="2:11" x14ac:dyDescent="0.2">
      <c r="B27" s="113"/>
      <c r="D27" s="662" t="s">
        <v>204</v>
      </c>
      <c r="E27" s="663"/>
      <c r="F27" s="129" t="s">
        <v>205</v>
      </c>
      <c r="G27" s="125"/>
      <c r="K27" s="114"/>
    </row>
    <row r="28" spans="2:11" x14ac:dyDescent="0.2">
      <c r="B28" s="113"/>
      <c r="F28" s="124"/>
      <c r="G28" s="125"/>
      <c r="K28" s="114"/>
    </row>
    <row r="29" spans="2:11" ht="15.75" x14ac:dyDescent="0.25">
      <c r="B29" s="113"/>
      <c r="C29" s="134" t="s">
        <v>206</v>
      </c>
      <c r="F29" s="124"/>
      <c r="G29" s="125"/>
      <c r="K29" s="114"/>
    </row>
    <row r="30" spans="2:11" x14ac:dyDescent="0.2">
      <c r="B30" s="113"/>
      <c r="F30" s="124"/>
      <c r="G30" s="125"/>
      <c r="K30" s="114"/>
    </row>
    <row r="31" spans="2:11" ht="15.75" thickBot="1" x14ac:dyDescent="0.3">
      <c r="B31" s="113"/>
      <c r="C31" s="654" t="s">
        <v>207</v>
      </c>
      <c r="D31" s="654"/>
      <c r="E31" s="654"/>
      <c r="F31" s="654"/>
      <c r="G31" s="654"/>
      <c r="H31" s="654"/>
      <c r="I31" s="654"/>
      <c r="J31" s="654"/>
      <c r="K31" s="114"/>
    </row>
    <row r="32" spans="2:11" ht="36.75" customHeight="1" thickBot="1" x14ac:dyDescent="0.25">
      <c r="B32" s="113"/>
      <c r="C32" s="655" t="s">
        <v>208</v>
      </c>
      <c r="D32" s="655"/>
      <c r="E32" s="135" t="s">
        <v>209</v>
      </c>
      <c r="F32" s="656" t="s">
        <v>210</v>
      </c>
      <c r="G32" s="656"/>
      <c r="H32" s="657" t="s">
        <v>211</v>
      </c>
      <c r="I32" s="657"/>
      <c r="J32" s="657"/>
      <c r="K32" s="114"/>
    </row>
    <row r="33" spans="2:11" ht="20.25" customHeight="1" x14ac:dyDescent="0.2">
      <c r="B33" s="113"/>
      <c r="C33" s="651" t="s">
        <v>212</v>
      </c>
      <c r="D33" s="651"/>
      <c r="E33" s="136">
        <v>4295000000</v>
      </c>
      <c r="F33" s="661" t="s">
        <v>188</v>
      </c>
      <c r="G33" s="661"/>
      <c r="H33" s="658">
        <v>0.70989999999999998</v>
      </c>
      <c r="I33" s="658"/>
      <c r="J33" s="658"/>
      <c r="K33" s="114"/>
    </row>
    <row r="34" spans="2:11" ht="18.75" customHeight="1" x14ac:dyDescent="0.2">
      <c r="B34" s="113"/>
      <c r="C34" s="659" t="s">
        <v>213</v>
      </c>
      <c r="D34" s="660"/>
      <c r="E34" s="137">
        <v>36081494400</v>
      </c>
      <c r="F34" s="661" t="s">
        <v>188</v>
      </c>
      <c r="G34" s="661"/>
      <c r="H34" s="658">
        <v>0.996</v>
      </c>
      <c r="I34" s="658"/>
      <c r="J34" s="658"/>
      <c r="K34" s="114"/>
    </row>
    <row r="35" spans="2:11" ht="18.75" customHeight="1" x14ac:dyDescent="0.2">
      <c r="B35" s="113"/>
      <c r="C35" s="641" t="s">
        <v>214</v>
      </c>
      <c r="D35" s="641"/>
      <c r="E35" s="137">
        <v>16000000000</v>
      </c>
      <c r="F35" s="661" t="s">
        <v>188</v>
      </c>
      <c r="G35" s="661"/>
      <c r="H35" s="658">
        <v>0.96970000000000001</v>
      </c>
      <c r="I35" s="658"/>
      <c r="J35" s="658"/>
      <c r="K35" s="114"/>
    </row>
    <row r="36" spans="2:11" ht="18" customHeight="1" x14ac:dyDescent="0.2">
      <c r="B36" s="113"/>
      <c r="F36" s="124"/>
      <c r="G36" s="125"/>
      <c r="K36" s="114"/>
    </row>
    <row r="37" spans="2:11" ht="15.75" thickBot="1" x14ac:dyDescent="0.3">
      <c r="B37" s="113"/>
      <c r="C37" s="654" t="s">
        <v>215</v>
      </c>
      <c r="D37" s="654"/>
      <c r="E37" s="654"/>
      <c r="F37" s="654"/>
      <c r="G37" s="654"/>
      <c r="H37" s="654"/>
      <c r="I37" s="654"/>
      <c r="J37" s="654"/>
      <c r="K37" s="114"/>
    </row>
    <row r="38" spans="2:11" ht="26.25" customHeight="1" thickBot="1" x14ac:dyDescent="0.25">
      <c r="B38" s="113"/>
      <c r="C38" s="655" t="s">
        <v>208</v>
      </c>
      <c r="D38" s="655"/>
      <c r="E38" s="135" t="s">
        <v>216</v>
      </c>
      <c r="F38" s="656" t="s">
        <v>217</v>
      </c>
      <c r="G38" s="656"/>
      <c r="H38" s="657" t="s">
        <v>218</v>
      </c>
      <c r="I38" s="657"/>
      <c r="J38" s="657"/>
      <c r="K38" s="114"/>
    </row>
    <row r="39" spans="2:11" ht="15.75" x14ac:dyDescent="0.25">
      <c r="B39" s="113"/>
      <c r="C39" s="645" t="s">
        <v>219</v>
      </c>
      <c r="D39" s="645"/>
      <c r="E39" s="645"/>
      <c r="F39" s="645"/>
      <c r="G39" s="645"/>
      <c r="H39" s="658"/>
      <c r="I39" s="658"/>
      <c r="J39" s="658"/>
      <c r="K39" s="114"/>
    </row>
    <row r="40" spans="2:11" x14ac:dyDescent="0.2">
      <c r="B40" s="113"/>
      <c r="F40" s="124"/>
      <c r="G40" s="125"/>
      <c r="K40" s="114"/>
    </row>
    <row r="41" spans="2:11" ht="15.75" x14ac:dyDescent="0.25">
      <c r="B41" s="113"/>
      <c r="C41" s="134" t="s">
        <v>220</v>
      </c>
      <c r="F41" s="124"/>
      <c r="G41" s="125"/>
      <c r="K41" s="114"/>
    </row>
    <row r="42" spans="2:11" ht="40.5" customHeight="1" thickBot="1" x14ac:dyDescent="0.25">
      <c r="B42" s="113"/>
      <c r="C42" s="644" t="s">
        <v>221</v>
      </c>
      <c r="D42" s="644"/>
      <c r="E42" s="644"/>
      <c r="F42" s="644"/>
      <c r="G42" s="644"/>
      <c r="H42" s="644"/>
      <c r="I42" s="644"/>
      <c r="K42" s="114"/>
    </row>
    <row r="43" spans="2:11" ht="15.75" x14ac:dyDescent="0.25">
      <c r="B43" s="113"/>
      <c r="C43" s="645" t="s">
        <v>219</v>
      </c>
      <c r="D43" s="645"/>
      <c r="E43" s="645"/>
      <c r="F43" s="645"/>
      <c r="G43" s="645"/>
      <c r="K43" s="114"/>
    </row>
    <row r="44" spans="2:11" x14ac:dyDescent="0.2">
      <c r="B44" s="113"/>
      <c r="F44" s="124"/>
      <c r="G44" s="125"/>
      <c r="K44" s="114"/>
    </row>
    <row r="45" spans="2:11" ht="16.5" thickBot="1" x14ac:dyDescent="0.3">
      <c r="B45" s="113"/>
      <c r="C45" s="134" t="s">
        <v>222</v>
      </c>
      <c r="F45" s="124"/>
      <c r="G45" s="125"/>
      <c r="K45" s="114"/>
    </row>
    <row r="46" spans="2:11" ht="15.75" thickBot="1" x14ac:dyDescent="0.3">
      <c r="B46" s="113"/>
      <c r="C46" s="646" t="s">
        <v>223</v>
      </c>
      <c r="D46" s="647"/>
      <c r="E46" s="648"/>
      <c r="F46" s="649" t="s">
        <v>224</v>
      </c>
      <c r="G46" s="650"/>
      <c r="K46" s="114"/>
    </row>
    <row r="47" spans="2:11" x14ac:dyDescent="0.2">
      <c r="B47" s="113"/>
      <c r="C47" s="651" t="s">
        <v>225</v>
      </c>
      <c r="D47" s="651"/>
      <c r="E47" s="651"/>
      <c r="F47" s="652" t="s">
        <v>226</v>
      </c>
      <c r="G47" s="653"/>
      <c r="K47" s="114"/>
    </row>
    <row r="48" spans="2:11" x14ac:dyDescent="0.2">
      <c r="B48" s="113"/>
      <c r="C48" s="641" t="s">
        <v>227</v>
      </c>
      <c r="D48" s="641"/>
      <c r="E48" s="641"/>
      <c r="F48" s="642" t="s">
        <v>226</v>
      </c>
      <c r="G48" s="643"/>
      <c r="K48" s="114"/>
    </row>
    <row r="49" spans="2:11" x14ac:dyDescent="0.2">
      <c r="B49" s="113"/>
      <c r="C49" s="641" t="s">
        <v>228</v>
      </c>
      <c r="D49" s="641"/>
      <c r="E49" s="641"/>
      <c r="F49" s="642" t="s">
        <v>226</v>
      </c>
      <c r="G49" s="643"/>
      <c r="K49" s="114"/>
    </row>
    <row r="50" spans="2:11" x14ac:dyDescent="0.2">
      <c r="B50" s="113"/>
      <c r="C50" s="641" t="s">
        <v>229</v>
      </c>
      <c r="D50" s="641"/>
      <c r="E50" s="641"/>
      <c r="F50" s="642" t="s">
        <v>226</v>
      </c>
      <c r="G50" s="643"/>
      <c r="K50" s="114"/>
    </row>
    <row r="51" spans="2:11" x14ac:dyDescent="0.2">
      <c r="B51" s="113"/>
      <c r="F51" s="124"/>
      <c r="G51" s="125"/>
      <c r="K51" s="114"/>
    </row>
    <row r="52" spans="2:11" ht="21" x14ac:dyDescent="0.35">
      <c r="B52" s="123" t="s">
        <v>230</v>
      </c>
      <c r="F52" s="124"/>
      <c r="G52" s="125"/>
      <c r="K52" s="114"/>
    </row>
    <row r="53" spans="2:11" ht="15" x14ac:dyDescent="0.25">
      <c r="B53" s="113"/>
      <c r="C53" s="138" t="s">
        <v>231</v>
      </c>
      <c r="F53" s="139">
        <v>43891</v>
      </c>
      <c r="G53" s="139">
        <v>43525</v>
      </c>
      <c r="K53" s="114"/>
    </row>
    <row r="54" spans="2:11" ht="15" x14ac:dyDescent="0.25">
      <c r="B54" s="113"/>
      <c r="C54" s="138" t="s">
        <v>232</v>
      </c>
      <c r="F54" s="124"/>
      <c r="G54" s="124"/>
      <c r="K54" s="114"/>
    </row>
    <row r="55" spans="2:11" x14ac:dyDescent="0.2">
      <c r="B55" s="113"/>
      <c r="C55" t="s">
        <v>233</v>
      </c>
      <c r="F55" s="140">
        <v>2876028716</v>
      </c>
      <c r="G55" s="140">
        <v>8961215543</v>
      </c>
      <c r="K55" s="114"/>
    </row>
    <row r="56" spans="2:11" x14ac:dyDescent="0.2">
      <c r="B56" s="113"/>
      <c r="C56" t="s">
        <v>229</v>
      </c>
      <c r="F56" s="124">
        <v>10449292833</v>
      </c>
      <c r="G56" s="124">
        <v>0</v>
      </c>
      <c r="K56" s="114"/>
    </row>
    <row r="57" spans="2:11" x14ac:dyDescent="0.2">
      <c r="B57" s="113"/>
      <c r="F57" s="124"/>
      <c r="G57" s="124"/>
      <c r="K57" s="114"/>
    </row>
    <row r="58" spans="2:11" ht="15" x14ac:dyDescent="0.25">
      <c r="B58" s="113"/>
      <c r="C58" s="138" t="s">
        <v>234</v>
      </c>
      <c r="F58" s="107" t="s">
        <v>235</v>
      </c>
      <c r="G58" s="107" t="s">
        <v>235</v>
      </c>
      <c r="K58" s="114"/>
    </row>
    <row r="59" spans="2:11" ht="15" x14ac:dyDescent="0.25">
      <c r="B59" s="113"/>
      <c r="C59" s="138"/>
      <c r="K59" s="114"/>
    </row>
    <row r="60" spans="2:11" ht="15" x14ac:dyDescent="0.25">
      <c r="B60" s="113"/>
      <c r="C60" s="138" t="s">
        <v>236</v>
      </c>
      <c r="F60" s="107" t="s">
        <v>235</v>
      </c>
      <c r="G60" s="107" t="s">
        <v>235</v>
      </c>
      <c r="K60" s="114"/>
    </row>
    <row r="61" spans="2:11" x14ac:dyDescent="0.2">
      <c r="B61" s="113"/>
      <c r="F61" s="124"/>
      <c r="G61" s="124"/>
      <c r="K61" s="114"/>
    </row>
    <row r="62" spans="2:11" ht="15" x14ac:dyDescent="0.25">
      <c r="B62" s="113"/>
      <c r="C62" s="138" t="s">
        <v>237</v>
      </c>
      <c r="F62" s="107" t="s">
        <v>235</v>
      </c>
      <c r="G62" s="107" t="s">
        <v>235</v>
      </c>
      <c r="K62" s="114"/>
    </row>
    <row r="63" spans="2:11" ht="13.5" thickBot="1" x14ac:dyDescent="0.25">
      <c r="B63" s="117"/>
      <c r="C63" s="118"/>
      <c r="D63" s="118"/>
      <c r="E63" s="118"/>
      <c r="F63" s="141"/>
      <c r="G63" s="141"/>
      <c r="H63" s="118"/>
      <c r="I63" s="118"/>
      <c r="J63" s="118"/>
      <c r="K63" s="119"/>
    </row>
    <row r="64" spans="2:11" ht="13.5" thickBot="1" x14ac:dyDescent="0.25">
      <c r="G64" s="124"/>
    </row>
    <row r="65" spans="2:11" x14ac:dyDescent="0.2">
      <c r="B65" s="110"/>
      <c r="C65" s="111"/>
      <c r="D65" s="111"/>
      <c r="E65" s="111"/>
      <c r="F65" s="121"/>
      <c r="G65" s="121"/>
      <c r="H65" s="111"/>
      <c r="I65" s="111"/>
      <c r="J65" s="111"/>
      <c r="K65" s="112"/>
    </row>
    <row r="66" spans="2:11" x14ac:dyDescent="0.2">
      <c r="B66" s="113"/>
      <c r="F66" s="124"/>
      <c r="G66" s="124"/>
      <c r="K66" s="114"/>
    </row>
    <row r="67" spans="2:11" x14ac:dyDescent="0.2">
      <c r="B67" s="113"/>
      <c r="F67" s="124"/>
      <c r="G67" s="124"/>
      <c r="K67" s="114"/>
    </row>
    <row r="68" spans="2:11" x14ac:dyDescent="0.2">
      <c r="B68" s="113"/>
      <c r="C68" s="639" t="s">
        <v>182</v>
      </c>
      <c r="D68" s="639"/>
      <c r="E68" s="640" t="s">
        <v>149</v>
      </c>
      <c r="F68" s="640"/>
      <c r="G68" s="639" t="s">
        <v>150</v>
      </c>
      <c r="H68" s="639"/>
      <c r="I68" s="639"/>
      <c r="J68" s="639"/>
      <c r="K68" s="114"/>
    </row>
    <row r="69" spans="2:11" x14ac:dyDescent="0.2">
      <c r="B69" s="113"/>
      <c r="C69" s="639" t="s">
        <v>183</v>
      </c>
      <c r="D69" s="639"/>
      <c r="E69" s="640" t="s">
        <v>152</v>
      </c>
      <c r="F69" s="640"/>
      <c r="G69" s="639" t="s">
        <v>153</v>
      </c>
      <c r="H69" s="639"/>
      <c r="I69" s="639"/>
      <c r="J69" s="639"/>
      <c r="K69" s="114"/>
    </row>
    <row r="70" spans="2:11" ht="13.5" thickBot="1" x14ac:dyDescent="0.25">
      <c r="B70" s="117"/>
      <c r="C70" s="118"/>
      <c r="D70" s="118"/>
      <c r="E70" s="118"/>
      <c r="F70" s="141"/>
      <c r="G70" s="142"/>
      <c r="H70" s="118"/>
      <c r="I70" s="118"/>
      <c r="J70" s="118"/>
      <c r="K70" s="119"/>
    </row>
    <row r="90" ht="18.75" customHeight="1" x14ac:dyDescent="0.2"/>
  </sheetData>
  <mergeCells count="49">
    <mergeCell ref="D27:E27"/>
    <mergeCell ref="B6:J6"/>
    <mergeCell ref="D7:I7"/>
    <mergeCell ref="D12:E12"/>
    <mergeCell ref="D13:E13"/>
    <mergeCell ref="D14:E14"/>
    <mergeCell ref="D15:E15"/>
    <mergeCell ref="D16:E16"/>
    <mergeCell ref="D17:E17"/>
    <mergeCell ref="D24:E24"/>
    <mergeCell ref="D25:E25"/>
    <mergeCell ref="D26:E26"/>
    <mergeCell ref="C31:J31"/>
    <mergeCell ref="C32:D32"/>
    <mergeCell ref="F32:G32"/>
    <mergeCell ref="H32:J32"/>
    <mergeCell ref="C33:D33"/>
    <mergeCell ref="F33:G33"/>
    <mergeCell ref="H33:J33"/>
    <mergeCell ref="C34:D34"/>
    <mergeCell ref="F34:G34"/>
    <mergeCell ref="H34:J34"/>
    <mergeCell ref="C35:D35"/>
    <mergeCell ref="F35:G35"/>
    <mergeCell ref="H35:J35"/>
    <mergeCell ref="C37:J37"/>
    <mergeCell ref="C38:D38"/>
    <mergeCell ref="F38:G38"/>
    <mergeCell ref="H38:J38"/>
    <mergeCell ref="C39:G39"/>
    <mergeCell ref="H39:J39"/>
    <mergeCell ref="C42:I42"/>
    <mergeCell ref="C43:G43"/>
    <mergeCell ref="C46:E46"/>
    <mergeCell ref="F46:G46"/>
    <mergeCell ref="C47:E47"/>
    <mergeCell ref="F47:G47"/>
    <mergeCell ref="C48:E48"/>
    <mergeCell ref="F48:G48"/>
    <mergeCell ref="C49:E49"/>
    <mergeCell ref="F49:G49"/>
    <mergeCell ref="C50:E50"/>
    <mergeCell ref="F50:G50"/>
    <mergeCell ref="C68:D68"/>
    <mergeCell ref="E68:F68"/>
    <mergeCell ref="G68:J68"/>
    <mergeCell ref="C69:D69"/>
    <mergeCell ref="E69:F69"/>
    <mergeCell ref="G69:J69"/>
  </mergeCells>
  <printOptions horizontalCentered="1"/>
  <pageMargins left="0.83" right="0.22986111111111099" top="0.88" bottom="0.43" header="0.51180555555555496" footer="0.76"/>
  <pageSetup paperSize="9" scale="54" firstPageNumber="0" orientation="portrait" r:id="rId1"/>
  <rowBreaks count="2" manualBreakCount="2">
    <brk id="102" max="16383" man="1"/>
    <brk id="10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A26FA-C8F7-4EF2-B0AB-A983A5292C88}">
  <dimension ref="B3:J24"/>
  <sheetViews>
    <sheetView showOutlineSymbols="0" zoomScaleNormal="100" workbookViewId="0">
      <selection activeCell="H24" sqref="H24"/>
    </sheetView>
  </sheetViews>
  <sheetFormatPr baseColWidth="10" defaultColWidth="9.140625" defaultRowHeight="12.75" x14ac:dyDescent="0.2"/>
  <cols>
    <col min="1" max="1" width="9.140625" customWidth="1"/>
    <col min="2" max="2" width="6.140625" customWidth="1"/>
    <col min="3" max="3" width="38" customWidth="1"/>
    <col min="4" max="5" width="6.42578125" customWidth="1"/>
    <col min="6" max="6" width="20.28515625" customWidth="1"/>
    <col min="7" max="7" width="14.7109375" customWidth="1"/>
    <col min="8" max="8" width="16.5703125" customWidth="1"/>
    <col min="9" max="9" width="14.28515625" customWidth="1"/>
    <col min="10" max="10" width="13" customWidth="1"/>
  </cols>
  <sheetData>
    <row r="3" spans="2:10" ht="21" x14ac:dyDescent="0.35">
      <c r="C3" s="667" t="s">
        <v>177</v>
      </c>
      <c r="D3" s="667"/>
      <c r="E3" s="667"/>
      <c r="F3" s="667"/>
      <c r="G3" s="667"/>
      <c r="H3" s="667"/>
      <c r="I3" s="667"/>
    </row>
    <row r="4" spans="2:10" ht="15.75" x14ac:dyDescent="0.25">
      <c r="C4" s="668" t="s">
        <v>178</v>
      </c>
      <c r="D4" s="668"/>
      <c r="E4" s="668"/>
      <c r="F4" s="668"/>
      <c r="G4" s="668"/>
      <c r="H4" s="668"/>
      <c r="I4" s="668"/>
    </row>
    <row r="5" spans="2:10" ht="13.5" thickBot="1" x14ac:dyDescent="0.25"/>
    <row r="6" spans="2:10" x14ac:dyDescent="0.2">
      <c r="B6" s="110"/>
      <c r="C6" s="111"/>
      <c r="D6" s="111"/>
      <c r="E6" s="111"/>
      <c r="F6" s="111"/>
      <c r="G6" s="111"/>
      <c r="H6" s="111"/>
      <c r="I6" s="111"/>
      <c r="J6" s="112"/>
    </row>
    <row r="7" spans="2:10" ht="15.75" x14ac:dyDescent="0.25">
      <c r="B7" s="113"/>
      <c r="C7" s="669" t="s">
        <v>179</v>
      </c>
      <c r="D7" s="669"/>
      <c r="J7" s="114"/>
    </row>
    <row r="8" spans="2:10" x14ac:dyDescent="0.2">
      <c r="B8" s="113"/>
      <c r="J8" s="114"/>
    </row>
    <row r="9" spans="2:10" ht="15" x14ac:dyDescent="0.25">
      <c r="B9" s="113"/>
      <c r="C9" s="115" t="s">
        <v>180</v>
      </c>
      <c r="G9" s="670"/>
      <c r="H9" s="670"/>
      <c r="I9" s="670"/>
      <c r="J9" s="114"/>
    </row>
    <row r="10" spans="2:10" x14ac:dyDescent="0.2">
      <c r="B10" s="113"/>
      <c r="J10" s="114"/>
    </row>
    <row r="11" spans="2:10" ht="15" x14ac:dyDescent="0.25">
      <c r="B11" s="113"/>
      <c r="C11" s="115" t="s">
        <v>181</v>
      </c>
      <c r="G11" s="670"/>
      <c r="H11" s="670"/>
      <c r="I11" s="670"/>
      <c r="J11" s="114"/>
    </row>
    <row r="12" spans="2:10" x14ac:dyDescent="0.2">
      <c r="B12" s="113"/>
      <c r="J12" s="114"/>
    </row>
    <row r="13" spans="2:10" ht="15" x14ac:dyDescent="0.25">
      <c r="B13" s="113"/>
      <c r="C13" s="115"/>
      <c r="J13" s="114"/>
    </row>
    <row r="14" spans="2:10" ht="15" x14ac:dyDescent="0.25">
      <c r="B14" s="113"/>
      <c r="C14" s="115"/>
      <c r="G14" s="116"/>
      <c r="J14" s="114"/>
    </row>
    <row r="15" spans="2:10" x14ac:dyDescent="0.2">
      <c r="B15" s="113"/>
      <c r="J15" s="114"/>
    </row>
    <row r="16" spans="2:10" x14ac:dyDescent="0.2">
      <c r="B16" s="113"/>
      <c r="J16" s="114"/>
    </row>
    <row r="17" spans="2:10" ht="13.5" thickBot="1" x14ac:dyDescent="0.25">
      <c r="B17" s="117"/>
      <c r="C17" s="118"/>
      <c r="D17" s="118"/>
      <c r="E17" s="118"/>
      <c r="F17" s="118"/>
      <c r="G17" s="118"/>
      <c r="H17" s="118"/>
      <c r="I17" s="118"/>
      <c r="J17" s="119"/>
    </row>
    <row r="18" spans="2:10" ht="13.5" thickBot="1" x14ac:dyDescent="0.25"/>
    <row r="19" spans="2:10" x14ac:dyDescent="0.2">
      <c r="B19" s="110"/>
      <c r="C19" s="111"/>
      <c r="D19" s="111"/>
      <c r="E19" s="111"/>
      <c r="F19" s="111"/>
      <c r="G19" s="111"/>
      <c r="H19" s="111"/>
      <c r="I19" s="111"/>
      <c r="J19" s="112"/>
    </row>
    <row r="20" spans="2:10" x14ac:dyDescent="0.2">
      <c r="B20" s="113"/>
      <c r="J20" s="114"/>
    </row>
    <row r="21" spans="2:10" x14ac:dyDescent="0.2">
      <c r="B21" s="113"/>
      <c r="J21" s="114"/>
    </row>
    <row r="22" spans="2:10" x14ac:dyDescent="0.2">
      <c r="B22" s="113"/>
      <c r="C22" s="639" t="s">
        <v>182</v>
      </c>
      <c r="D22" s="639"/>
      <c r="F22" s="107" t="s">
        <v>149</v>
      </c>
      <c r="H22" s="639" t="s">
        <v>150</v>
      </c>
      <c r="I22" s="639"/>
      <c r="J22" s="114"/>
    </row>
    <row r="23" spans="2:10" x14ac:dyDescent="0.2">
      <c r="B23" s="113"/>
      <c r="C23" s="639" t="s">
        <v>183</v>
      </c>
      <c r="D23" s="639"/>
      <c r="F23" s="107" t="s">
        <v>152</v>
      </c>
      <c r="G23" s="107"/>
      <c r="H23" s="639" t="s">
        <v>153</v>
      </c>
      <c r="I23" s="639"/>
      <c r="J23" s="114"/>
    </row>
    <row r="24" spans="2:10" ht="13.5" thickBot="1" x14ac:dyDescent="0.25">
      <c r="B24" s="117"/>
      <c r="C24" s="118"/>
      <c r="D24" s="118"/>
      <c r="E24" s="118"/>
      <c r="F24" s="118"/>
      <c r="G24" s="118"/>
      <c r="H24" s="118"/>
      <c r="I24" s="118"/>
      <c r="J24" s="119"/>
    </row>
  </sheetData>
  <mergeCells count="9">
    <mergeCell ref="C23:D23"/>
    <mergeCell ref="H23:I23"/>
    <mergeCell ref="C3:I3"/>
    <mergeCell ref="C4:I4"/>
    <mergeCell ref="C7:D7"/>
    <mergeCell ref="G9:I9"/>
    <mergeCell ref="G11:I11"/>
    <mergeCell ref="C22:D22"/>
    <mergeCell ref="H22:I22"/>
  </mergeCells>
  <printOptions horizontalCentered="1"/>
  <pageMargins left="0.49" right="0.44027777777777799" top="1.57" bottom="0.72" header="0.51180555555555496" footer="0.97"/>
  <pageSetup paperSize="9" scale="61" firstPageNumber="0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7D79-F5F8-45B5-9B8A-491DD5F4E334}">
  <sheetPr>
    <tabColor theme="0" tint="-4.9989318521683403E-2"/>
    <pageSetUpPr fitToPage="1"/>
  </sheetPr>
  <dimension ref="B1:I32"/>
  <sheetViews>
    <sheetView zoomScaleNormal="100" workbookViewId="0">
      <selection activeCell="C34" sqref="C34"/>
    </sheetView>
  </sheetViews>
  <sheetFormatPr baseColWidth="10" defaultColWidth="11.42578125" defaultRowHeight="15" x14ac:dyDescent="0.25"/>
  <cols>
    <col min="1" max="1" width="11.42578125" style="89"/>
    <col min="2" max="2" width="51.7109375" style="89" customWidth="1"/>
    <col min="3" max="3" width="19.140625" style="89" customWidth="1"/>
    <col min="4" max="4" width="20" style="89" customWidth="1"/>
    <col min="5" max="5" width="24.42578125" style="89" customWidth="1"/>
    <col min="6" max="6" width="14.28515625" style="89" customWidth="1"/>
    <col min="7" max="7" width="17.28515625" style="89" bestFit="1" customWidth="1"/>
    <col min="8" max="8" width="17.85546875" style="89" bestFit="1" customWidth="1"/>
    <col min="9" max="9" width="18.85546875" style="90" bestFit="1" customWidth="1"/>
    <col min="10" max="16384" width="11.42578125" style="89"/>
  </cols>
  <sheetData>
    <row r="1" spans="2:8" ht="23.25" x14ac:dyDescent="0.35">
      <c r="B1" s="679" t="s">
        <v>154</v>
      </c>
      <c r="C1" s="679"/>
      <c r="D1" s="679"/>
      <c r="E1" s="679"/>
    </row>
    <row r="2" spans="2:8" ht="23.25" x14ac:dyDescent="0.35">
      <c r="B2" s="680" t="s">
        <v>155</v>
      </c>
      <c r="C2" s="680"/>
      <c r="D2" s="680"/>
      <c r="E2" s="680"/>
    </row>
    <row r="4" spans="2:8" x14ac:dyDescent="0.25">
      <c r="B4" s="681" t="s">
        <v>156</v>
      </c>
      <c r="C4" s="91" t="s">
        <v>157</v>
      </c>
      <c r="D4" s="682" t="s">
        <v>158</v>
      </c>
      <c r="E4" s="682"/>
    </row>
    <row r="5" spans="2:8" x14ac:dyDescent="0.25">
      <c r="B5" s="681"/>
      <c r="C5" s="91" t="s">
        <v>159</v>
      </c>
      <c r="D5" s="92" t="s">
        <v>160</v>
      </c>
      <c r="E5" s="92" t="s">
        <v>161</v>
      </c>
      <c r="H5" s="93"/>
    </row>
    <row r="6" spans="2:8" x14ac:dyDescent="0.25">
      <c r="B6" s="94" t="s">
        <v>162</v>
      </c>
      <c r="C6" s="95">
        <f>176695566502/1000</f>
        <v>176695566.502</v>
      </c>
      <c r="D6" s="95"/>
      <c r="E6" s="95"/>
      <c r="H6" s="93"/>
    </row>
    <row r="7" spans="2:8" x14ac:dyDescent="0.25">
      <c r="B7" s="96" t="s">
        <v>163</v>
      </c>
      <c r="C7" s="95"/>
      <c r="D7" s="95"/>
      <c r="E7" s="95"/>
      <c r="G7" s="90"/>
      <c r="H7" s="93"/>
    </row>
    <row r="8" spans="2:8" x14ac:dyDescent="0.25">
      <c r="B8" s="94" t="s">
        <v>164</v>
      </c>
      <c r="C8" s="97">
        <f>9329955065/1000</f>
        <v>9329955.0649999995</v>
      </c>
      <c r="D8" s="97">
        <f>+C8</f>
        <v>9329955.0649999995</v>
      </c>
      <c r="E8" s="97"/>
      <c r="G8" s="98"/>
      <c r="H8" s="93"/>
    </row>
    <row r="9" spans="2:8" x14ac:dyDescent="0.25">
      <c r="B9" s="94" t="s">
        <v>165</v>
      </c>
      <c r="C9" s="97">
        <f>3486934847/1000</f>
        <v>3486934.8470000001</v>
      </c>
      <c r="D9" s="97">
        <f>+C9</f>
        <v>3486934.8470000001</v>
      </c>
      <c r="E9" s="97"/>
      <c r="G9" s="98"/>
      <c r="H9" s="93"/>
    </row>
    <row r="10" spans="2:8" x14ac:dyDescent="0.25">
      <c r="B10" s="94" t="s">
        <v>166</v>
      </c>
      <c r="C10" s="97">
        <f>16561825230/1000</f>
        <v>16561825.23</v>
      </c>
      <c r="D10" s="97">
        <f>+C10</f>
        <v>16561825.23</v>
      </c>
      <c r="E10" s="97"/>
      <c r="G10" s="98"/>
      <c r="H10" s="93"/>
    </row>
    <row r="11" spans="2:8" x14ac:dyDescent="0.25">
      <c r="B11" s="94" t="s">
        <v>167</v>
      </c>
      <c r="C11" s="97">
        <f>+C10+C9+C8</f>
        <v>29378715.141999997</v>
      </c>
      <c r="D11" s="95"/>
      <c r="E11" s="95">
        <v>4670374</v>
      </c>
      <c r="G11" s="98"/>
      <c r="H11" s="93"/>
    </row>
    <row r="12" spans="2:8" ht="23.25" customHeight="1" x14ac:dyDescent="0.25">
      <c r="C12" s="93"/>
      <c r="D12" s="93"/>
      <c r="E12" s="93"/>
      <c r="G12" s="98"/>
      <c r="H12" s="93"/>
    </row>
    <row r="13" spans="2:8" x14ac:dyDescent="0.25">
      <c r="B13" s="94" t="s">
        <v>168</v>
      </c>
      <c r="C13" s="671">
        <f>+C11+C6</f>
        <v>206074281.64399999</v>
      </c>
      <c r="D13" s="671"/>
      <c r="E13" s="671"/>
      <c r="G13" s="98"/>
      <c r="H13" s="93"/>
    </row>
    <row r="14" spans="2:8" x14ac:dyDescent="0.25">
      <c r="B14" s="94" t="s">
        <v>169</v>
      </c>
      <c r="C14" s="671">
        <f>-+E11</f>
        <v>-4670374</v>
      </c>
      <c r="D14" s="671"/>
      <c r="E14" s="671"/>
      <c r="F14" s="98"/>
      <c r="H14" s="93"/>
    </row>
    <row r="15" spans="2:8" x14ac:dyDescent="0.25">
      <c r="B15" s="94" t="s">
        <v>170</v>
      </c>
      <c r="C15" s="671">
        <f>+C14+C13</f>
        <v>201403907.64399999</v>
      </c>
      <c r="D15" s="671"/>
      <c r="E15" s="671"/>
      <c r="H15" s="93"/>
    </row>
    <row r="16" spans="2:8" x14ac:dyDescent="0.25">
      <c r="C16" s="93"/>
      <c r="D16" s="93"/>
      <c r="E16" s="93"/>
      <c r="H16" s="93"/>
    </row>
    <row r="17" spans="2:9" x14ac:dyDescent="0.25">
      <c r="H17" s="93"/>
    </row>
    <row r="18" spans="2:9" ht="21" x14ac:dyDescent="0.35">
      <c r="B18" s="99" t="s">
        <v>171</v>
      </c>
      <c r="C18" s="672"/>
      <c r="D18" s="673"/>
      <c r="E18" s="674"/>
    </row>
    <row r="19" spans="2:9" x14ac:dyDescent="0.25">
      <c r="B19" s="94" t="s">
        <v>172</v>
      </c>
      <c r="C19" s="675"/>
      <c r="D19" s="676"/>
      <c r="E19" s="677"/>
    </row>
    <row r="20" spans="2:9" x14ac:dyDescent="0.25">
      <c r="B20" s="94" t="s">
        <v>164</v>
      </c>
      <c r="C20" s="678" t="s">
        <v>173</v>
      </c>
      <c r="D20" s="678"/>
      <c r="E20" s="678"/>
    </row>
    <row r="21" spans="2:9" x14ac:dyDescent="0.25">
      <c r="B21" s="94" t="s">
        <v>174</v>
      </c>
      <c r="C21" s="678" t="s">
        <v>175</v>
      </c>
      <c r="D21" s="678"/>
      <c r="E21" s="678"/>
    </row>
    <row r="22" spans="2:9" x14ac:dyDescent="0.25">
      <c r="B22" s="94" t="s">
        <v>166</v>
      </c>
      <c r="C22" s="678" t="s">
        <v>176</v>
      </c>
      <c r="D22" s="678"/>
      <c r="E22" s="678"/>
    </row>
    <row r="24" spans="2:9" x14ac:dyDescent="0.25">
      <c r="E24" s="98"/>
    </row>
    <row r="25" spans="2:9" customFormat="1" ht="12.75" x14ac:dyDescent="0.2">
      <c r="B25" s="100"/>
      <c r="C25" s="101"/>
      <c r="D25" s="101"/>
      <c r="E25" s="102"/>
    </row>
    <row r="26" spans="2:9" customFormat="1" ht="12.75" x14ac:dyDescent="0.2">
      <c r="B26" s="3"/>
      <c r="E26" s="103"/>
    </row>
    <row r="27" spans="2:9" customFormat="1" ht="12.75" x14ac:dyDescent="0.2">
      <c r="B27" s="589"/>
      <c r="E27" s="103"/>
    </row>
    <row r="28" spans="2:9" customFormat="1" ht="12.75" x14ac:dyDescent="0.2">
      <c r="B28" s="104" t="s">
        <v>148</v>
      </c>
      <c r="C28" s="105" t="s">
        <v>149</v>
      </c>
      <c r="E28" s="106" t="s">
        <v>150</v>
      </c>
      <c r="H28" s="639"/>
      <c r="I28" s="639"/>
    </row>
    <row r="29" spans="2:9" customFormat="1" ht="12.75" x14ac:dyDescent="0.2">
      <c r="B29" s="104" t="s">
        <v>151</v>
      </c>
      <c r="C29" s="105" t="s">
        <v>152</v>
      </c>
      <c r="E29" s="106" t="s">
        <v>153</v>
      </c>
      <c r="G29" s="107"/>
      <c r="H29" s="639"/>
      <c r="I29" s="639"/>
    </row>
    <row r="30" spans="2:9" customFormat="1" ht="12.75" x14ac:dyDescent="0.2">
      <c r="B30" s="108"/>
      <c r="C30" s="51"/>
      <c r="D30" s="51"/>
      <c r="E30" s="109"/>
    </row>
    <row r="31" spans="2:9" customFormat="1" ht="12.75" x14ac:dyDescent="0.2"/>
    <row r="32" spans="2:9" customFormat="1" ht="12.75" x14ac:dyDescent="0.2"/>
  </sheetData>
  <mergeCells count="13">
    <mergeCell ref="C14:E14"/>
    <mergeCell ref="B1:E1"/>
    <mergeCell ref="B2:E2"/>
    <mergeCell ref="B4:B5"/>
    <mergeCell ref="D4:E4"/>
    <mergeCell ref="C13:E13"/>
    <mergeCell ref="H29:I29"/>
    <mergeCell ref="C15:E15"/>
    <mergeCell ref="C18:E19"/>
    <mergeCell ref="C20:E20"/>
    <mergeCell ref="C21:E21"/>
    <mergeCell ref="C22:E22"/>
    <mergeCell ref="H28:I28"/>
  </mergeCells>
  <printOptions horizontalCentered="1" verticalCentered="1"/>
  <pageMargins left="0.77" right="0.81" top="0.62" bottom="0.84" header="0.31496062992125984" footer="0.31496062992125984"/>
  <pageSetup paperSize="9" scale="9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5819-3486-4930-AC53-6EE708C89B31}">
  <dimension ref="A2:K295"/>
  <sheetViews>
    <sheetView showOutlineSymbols="0" zoomScaleNormal="100" workbookViewId="0">
      <selection activeCell="K18" sqref="K18"/>
    </sheetView>
  </sheetViews>
  <sheetFormatPr baseColWidth="10" defaultColWidth="9.140625" defaultRowHeight="12.75" x14ac:dyDescent="0.2"/>
  <cols>
    <col min="1" max="1" width="4.85546875" customWidth="1"/>
    <col min="2" max="2" width="4.5703125" customWidth="1"/>
    <col min="3" max="3" width="17.5703125" customWidth="1"/>
    <col min="4" max="4" width="18.42578125" customWidth="1"/>
    <col min="5" max="5" width="14.140625" customWidth="1"/>
    <col min="6" max="7" width="16.7109375" customWidth="1"/>
    <col min="8" max="8" width="15.28515625" bestFit="1" customWidth="1"/>
    <col min="9" max="9" width="12.28515625" customWidth="1"/>
    <col min="10" max="10" width="4.5703125" customWidth="1"/>
  </cols>
  <sheetData>
    <row r="2" spans="1:10" ht="26.25" x14ac:dyDescent="0.4">
      <c r="A2" s="1"/>
      <c r="B2" s="2"/>
      <c r="C2" s="728" t="s">
        <v>0</v>
      </c>
      <c r="D2" s="728"/>
      <c r="E2" s="728"/>
      <c r="F2" s="728"/>
      <c r="G2" s="728"/>
      <c r="H2" s="728"/>
      <c r="I2" s="728"/>
      <c r="J2" s="2"/>
    </row>
    <row r="3" spans="1:10" x14ac:dyDescent="0.2">
      <c r="A3" s="3"/>
      <c r="H3" s="4"/>
      <c r="I3" s="4"/>
    </row>
    <row r="4" spans="1:10" s="6" customFormat="1" ht="15.75" x14ac:dyDescent="0.25">
      <c r="A4" s="5"/>
      <c r="B4" s="5">
        <v>1</v>
      </c>
      <c r="C4" s="729" t="s">
        <v>1</v>
      </c>
      <c r="D4" s="729"/>
      <c r="H4" s="7"/>
      <c r="I4" s="7"/>
    </row>
    <row r="5" spans="1:10" x14ac:dyDescent="0.2">
      <c r="A5" s="8"/>
      <c r="B5" s="9"/>
      <c r="C5" s="9"/>
      <c r="D5" s="9"/>
      <c r="H5" s="4"/>
      <c r="I5" s="4"/>
    </row>
    <row r="6" spans="1:10" x14ac:dyDescent="0.2">
      <c r="A6" s="8"/>
      <c r="D6" s="9"/>
      <c r="H6" s="4"/>
      <c r="I6" s="4"/>
      <c r="J6" s="9"/>
    </row>
    <row r="7" spans="1:10" x14ac:dyDescent="0.2">
      <c r="A7" s="8"/>
      <c r="D7" s="9"/>
      <c r="H7" s="4"/>
      <c r="I7" s="4"/>
      <c r="J7" s="9"/>
    </row>
    <row r="8" spans="1:10" x14ac:dyDescent="0.2">
      <c r="A8" s="3"/>
      <c r="H8" s="4"/>
      <c r="I8" s="4"/>
    </row>
    <row r="9" spans="1:10" x14ac:dyDescent="0.2">
      <c r="A9" s="3"/>
      <c r="H9" s="4"/>
      <c r="I9" s="4"/>
    </row>
    <row r="10" spans="1:10" x14ac:dyDescent="0.2">
      <c r="A10" s="3"/>
      <c r="H10" s="4"/>
      <c r="I10" s="4"/>
    </row>
    <row r="11" spans="1:10" x14ac:dyDescent="0.2">
      <c r="A11" s="3"/>
      <c r="H11" s="4"/>
      <c r="I11" s="4"/>
    </row>
    <row r="12" spans="1:10" x14ac:dyDescent="0.2">
      <c r="A12" s="3"/>
      <c r="H12" s="4"/>
      <c r="I12" s="4"/>
    </row>
    <row r="13" spans="1:10" x14ac:dyDescent="0.2">
      <c r="A13" s="3"/>
      <c r="H13" s="4"/>
      <c r="I13" s="4"/>
    </row>
    <row r="14" spans="1:10" x14ac:dyDescent="0.2">
      <c r="A14" s="3"/>
      <c r="H14" s="4"/>
      <c r="I14" s="4"/>
    </row>
    <row r="15" spans="1:10" x14ac:dyDescent="0.2">
      <c r="A15" s="3"/>
      <c r="H15" s="4"/>
      <c r="I15" s="4"/>
    </row>
    <row r="16" spans="1:10" x14ac:dyDescent="0.2">
      <c r="A16" s="3"/>
      <c r="H16" s="4"/>
      <c r="I16" s="4"/>
    </row>
    <row r="17" spans="1:9" x14ac:dyDescent="0.2">
      <c r="A17" s="3"/>
      <c r="H17" s="4"/>
      <c r="I17" s="4"/>
    </row>
    <row r="18" spans="1:9" x14ac:dyDescent="0.2">
      <c r="A18" s="3"/>
      <c r="H18" s="4"/>
      <c r="I18" s="4"/>
    </row>
    <row r="19" spans="1:9" x14ac:dyDescent="0.2">
      <c r="A19" s="3"/>
      <c r="H19" s="4"/>
      <c r="I19" s="4"/>
    </row>
    <row r="20" spans="1:9" x14ac:dyDescent="0.2">
      <c r="A20" s="3"/>
      <c r="H20" s="4"/>
      <c r="I20" s="4"/>
    </row>
    <row r="21" spans="1:9" x14ac:dyDescent="0.2">
      <c r="A21" s="3"/>
      <c r="H21" s="4"/>
      <c r="I21" s="4"/>
    </row>
    <row r="22" spans="1:9" x14ac:dyDescent="0.2">
      <c r="A22" s="3"/>
      <c r="H22" s="4"/>
      <c r="I22" s="4"/>
    </row>
    <row r="23" spans="1:9" x14ac:dyDescent="0.2">
      <c r="A23" s="3"/>
      <c r="H23" s="4"/>
      <c r="I23" s="4"/>
    </row>
    <row r="24" spans="1:9" x14ac:dyDescent="0.2">
      <c r="A24" s="3"/>
      <c r="H24" s="4"/>
      <c r="I24" s="4"/>
    </row>
    <row r="25" spans="1:9" x14ac:dyDescent="0.2">
      <c r="A25" s="3"/>
      <c r="H25" s="4"/>
      <c r="I25" s="4"/>
    </row>
    <row r="26" spans="1:9" x14ac:dyDescent="0.2">
      <c r="A26" s="3"/>
      <c r="H26" s="4"/>
      <c r="I26" s="4"/>
    </row>
    <row r="27" spans="1:9" x14ac:dyDescent="0.2">
      <c r="A27" s="3"/>
      <c r="H27" s="4"/>
      <c r="I27" s="4"/>
    </row>
    <row r="28" spans="1:9" x14ac:dyDescent="0.2">
      <c r="A28" s="3"/>
      <c r="H28" s="4"/>
      <c r="I28" s="4"/>
    </row>
    <row r="29" spans="1:9" s="6" customFormat="1" ht="15" x14ac:dyDescent="0.2">
      <c r="A29" s="10"/>
      <c r="H29" s="7"/>
      <c r="I29" s="7"/>
    </row>
    <row r="30" spans="1:9" s="6" customFormat="1" ht="15" x14ac:dyDescent="0.2">
      <c r="A30" s="10"/>
      <c r="H30" s="7"/>
      <c r="I30" s="7"/>
    </row>
    <row r="31" spans="1:9" s="6" customFormat="1" ht="15" x14ac:dyDescent="0.2">
      <c r="A31" s="10"/>
      <c r="H31" s="7"/>
      <c r="I31" s="7"/>
    </row>
    <row r="32" spans="1:9" s="6" customFormat="1" ht="15" x14ac:dyDescent="0.2">
      <c r="A32" s="10"/>
      <c r="H32" s="7"/>
      <c r="I32" s="7"/>
    </row>
    <row r="33" spans="1:9" s="6" customFormat="1" ht="15" x14ac:dyDescent="0.2">
      <c r="A33" s="10"/>
      <c r="H33" s="7"/>
      <c r="I33" s="7"/>
    </row>
    <row r="34" spans="1:9" s="6" customFormat="1" ht="15" x14ac:dyDescent="0.2">
      <c r="A34" s="10"/>
      <c r="H34" s="7"/>
      <c r="I34" s="7"/>
    </row>
    <row r="35" spans="1:9" s="6" customFormat="1" ht="15" x14ac:dyDescent="0.2">
      <c r="A35" s="10"/>
      <c r="H35" s="7"/>
      <c r="I35" s="7"/>
    </row>
    <row r="36" spans="1:9" s="6" customFormat="1" ht="15" x14ac:dyDescent="0.2">
      <c r="A36" s="10"/>
      <c r="H36" s="7"/>
      <c r="I36" s="7"/>
    </row>
    <row r="37" spans="1:9" s="6" customFormat="1" ht="15" x14ac:dyDescent="0.2">
      <c r="A37" s="10"/>
      <c r="H37" s="7"/>
      <c r="I37" s="7"/>
    </row>
    <row r="38" spans="1:9" s="6" customFormat="1" ht="15" x14ac:dyDescent="0.2">
      <c r="A38" s="10"/>
      <c r="H38" s="7"/>
      <c r="I38" s="7"/>
    </row>
    <row r="39" spans="1:9" s="6" customFormat="1" ht="15" x14ac:dyDescent="0.2">
      <c r="A39" s="10"/>
      <c r="H39" s="7"/>
      <c r="I39" s="7"/>
    </row>
    <row r="40" spans="1:9" x14ac:dyDescent="0.2">
      <c r="A40" s="3"/>
      <c r="H40" s="4"/>
      <c r="I40" s="4"/>
    </row>
    <row r="41" spans="1:9" x14ac:dyDescent="0.2">
      <c r="A41" s="3"/>
      <c r="H41" s="4"/>
      <c r="I41" s="4"/>
    </row>
    <row r="42" spans="1:9" x14ac:dyDescent="0.2">
      <c r="A42" s="3"/>
      <c r="H42" s="4"/>
      <c r="I42" s="4"/>
    </row>
    <row r="43" spans="1:9" x14ac:dyDescent="0.2">
      <c r="A43" s="3"/>
      <c r="H43" s="4"/>
      <c r="I43" s="4"/>
    </row>
    <row r="44" spans="1:9" x14ac:dyDescent="0.2">
      <c r="A44" s="3"/>
      <c r="H44" s="4"/>
      <c r="I44" s="4"/>
    </row>
    <row r="45" spans="1:9" x14ac:dyDescent="0.2">
      <c r="A45" s="3"/>
      <c r="H45" s="4"/>
      <c r="I45" s="4"/>
    </row>
    <row r="46" spans="1:9" x14ac:dyDescent="0.2">
      <c r="A46" s="3"/>
      <c r="H46" s="4"/>
      <c r="I46" s="4"/>
    </row>
    <row r="47" spans="1:9" x14ac:dyDescent="0.2">
      <c r="A47" s="3"/>
      <c r="H47" s="4"/>
      <c r="I47" s="4"/>
    </row>
    <row r="48" spans="1:9" x14ac:dyDescent="0.2">
      <c r="A48" s="3"/>
      <c r="H48" s="4"/>
      <c r="I48" s="4"/>
    </row>
    <row r="49" spans="1:10" x14ac:dyDescent="0.2">
      <c r="A49" s="3"/>
      <c r="H49" s="4"/>
      <c r="I49" s="4"/>
    </row>
    <row r="50" spans="1:10" x14ac:dyDescent="0.2">
      <c r="A50" s="3"/>
      <c r="H50" s="4"/>
      <c r="I50" s="4"/>
    </row>
    <row r="51" spans="1:10" x14ac:dyDescent="0.2">
      <c r="A51" s="3"/>
      <c r="H51" s="4"/>
      <c r="I51" s="4"/>
    </row>
    <row r="52" spans="1:10" x14ac:dyDescent="0.2">
      <c r="A52" s="3"/>
      <c r="H52" s="4"/>
      <c r="I52" s="4"/>
    </row>
    <row r="53" spans="1:10" s="6" customFormat="1" ht="15.75" x14ac:dyDescent="0.25">
      <c r="A53" s="11"/>
      <c r="B53" s="5">
        <v>2</v>
      </c>
      <c r="C53" s="5" t="s">
        <v>2</v>
      </c>
      <c r="D53" s="5"/>
      <c r="E53" s="5"/>
      <c r="F53" s="5"/>
      <c r="G53" s="5"/>
      <c r="H53" s="12"/>
      <c r="I53" s="12"/>
      <c r="J53" s="5"/>
    </row>
    <row r="54" spans="1:10" s="6" customFormat="1" ht="15.75" x14ac:dyDescent="0.25">
      <c r="A54" s="11"/>
      <c r="B54" s="5"/>
      <c r="C54" s="5"/>
      <c r="D54" s="5"/>
      <c r="E54" s="5"/>
      <c r="F54" s="5"/>
      <c r="G54" s="5"/>
      <c r="H54" s="12"/>
      <c r="I54" s="12"/>
      <c r="J54" s="5"/>
    </row>
    <row r="55" spans="1:10" s="6" customFormat="1" ht="15.75" x14ac:dyDescent="0.25">
      <c r="A55" s="11"/>
      <c r="B55" s="13" t="s">
        <v>3</v>
      </c>
      <c r="C55" s="5" t="s">
        <v>4</v>
      </c>
      <c r="D55" s="5"/>
      <c r="E55" s="5"/>
      <c r="F55" s="5"/>
      <c r="G55" s="5"/>
      <c r="H55" s="12"/>
      <c r="I55" s="12"/>
    </row>
    <row r="56" spans="1:10" s="6" customFormat="1" ht="15.75" x14ac:dyDescent="0.25">
      <c r="A56" s="11"/>
      <c r="B56" s="13"/>
      <c r="C56" s="5"/>
      <c r="D56" s="5"/>
      <c r="E56" s="5"/>
      <c r="F56" s="5"/>
      <c r="G56" s="5"/>
      <c r="H56" s="12"/>
      <c r="I56" s="12"/>
    </row>
    <row r="57" spans="1:10" s="6" customFormat="1" ht="15.75" x14ac:dyDescent="0.25">
      <c r="A57" s="11"/>
      <c r="C57" s="6" t="s">
        <v>5</v>
      </c>
      <c r="D57" s="5"/>
      <c r="E57" s="5"/>
      <c r="F57" s="5"/>
      <c r="G57" s="5"/>
      <c r="H57" s="12"/>
      <c r="I57" s="12"/>
    </row>
    <row r="58" spans="1:10" s="6" customFormat="1" ht="15.75" x14ac:dyDescent="0.25">
      <c r="A58" s="11"/>
      <c r="C58" s="6" t="s">
        <v>6</v>
      </c>
      <c r="D58" s="5"/>
      <c r="E58" s="5"/>
      <c r="F58" s="5"/>
      <c r="G58" s="5"/>
      <c r="H58" s="12"/>
      <c r="I58" s="12"/>
    </row>
    <row r="59" spans="1:10" s="6" customFormat="1" ht="15" x14ac:dyDescent="0.2">
      <c r="A59" s="10"/>
      <c r="C59" s="6" t="s">
        <v>7</v>
      </c>
      <c r="H59" s="7"/>
      <c r="I59" s="7"/>
    </row>
    <row r="60" spans="1:10" s="6" customFormat="1" ht="15" x14ac:dyDescent="0.2">
      <c r="A60" s="10"/>
      <c r="H60" s="7"/>
      <c r="I60" s="7"/>
    </row>
    <row r="61" spans="1:10" s="6" customFormat="1" ht="15.75" x14ac:dyDescent="0.25">
      <c r="A61" s="11"/>
      <c r="B61" s="13" t="s">
        <v>8</v>
      </c>
      <c r="C61" s="5" t="s">
        <v>9</v>
      </c>
      <c r="D61" s="5"/>
      <c r="E61" s="5"/>
      <c r="F61" s="5"/>
      <c r="G61" s="5"/>
      <c r="H61" s="12"/>
      <c r="I61" s="12"/>
    </row>
    <row r="62" spans="1:10" s="6" customFormat="1" ht="15.75" x14ac:dyDescent="0.25">
      <c r="A62" s="11"/>
      <c r="B62" s="13"/>
      <c r="C62" s="5"/>
      <c r="D62" s="5"/>
      <c r="E62" s="5"/>
      <c r="F62" s="5"/>
      <c r="G62" s="5"/>
      <c r="H62" s="12"/>
      <c r="I62" s="12"/>
    </row>
    <row r="63" spans="1:10" s="6" customFormat="1" ht="15.75" x14ac:dyDescent="0.25">
      <c r="A63" s="11"/>
      <c r="C63" s="6" t="s">
        <v>10</v>
      </c>
      <c r="D63" s="5"/>
      <c r="E63" s="5"/>
      <c r="F63" s="5"/>
      <c r="G63" s="5"/>
      <c r="H63" s="12"/>
      <c r="I63" s="12"/>
    </row>
    <row r="64" spans="1:10" s="6" customFormat="1" ht="15.75" x14ac:dyDescent="0.25">
      <c r="A64" s="11"/>
      <c r="D64" s="5"/>
      <c r="E64" s="5"/>
      <c r="F64" s="5"/>
      <c r="G64" s="5"/>
      <c r="H64" s="12"/>
      <c r="I64" s="12"/>
    </row>
    <row r="65" spans="1:9" s="6" customFormat="1" ht="15.75" x14ac:dyDescent="0.25">
      <c r="A65" s="10"/>
      <c r="B65" s="13" t="s">
        <v>11</v>
      </c>
      <c r="C65" s="5" t="s">
        <v>12</v>
      </c>
      <c r="H65" s="7"/>
      <c r="I65" s="7"/>
    </row>
    <row r="66" spans="1:9" s="6" customFormat="1" ht="15.75" x14ac:dyDescent="0.25">
      <c r="A66" s="10"/>
      <c r="B66" s="13"/>
      <c r="C66" s="5"/>
      <c r="H66" s="7"/>
      <c r="I66" s="7"/>
    </row>
    <row r="67" spans="1:9" s="16" customFormat="1" ht="15" x14ac:dyDescent="0.2">
      <c r="A67" s="14"/>
      <c r="B67" s="15"/>
      <c r="C67" s="16" t="s">
        <v>13</v>
      </c>
      <c r="H67" s="17"/>
      <c r="I67" s="17"/>
    </row>
    <row r="68" spans="1:9" s="16" customFormat="1" ht="15" x14ac:dyDescent="0.2">
      <c r="A68" s="14"/>
      <c r="B68" s="15"/>
      <c r="C68" s="16" t="s">
        <v>14</v>
      </c>
      <c r="H68" s="17"/>
      <c r="I68" s="17"/>
    </row>
    <row r="69" spans="1:9" s="16" customFormat="1" ht="15" x14ac:dyDescent="0.2">
      <c r="A69" s="14"/>
      <c r="B69" s="15"/>
      <c r="C69" s="16" t="s">
        <v>15</v>
      </c>
      <c r="H69" s="17"/>
      <c r="I69" s="17"/>
    </row>
    <row r="70" spans="1:9" s="16" customFormat="1" ht="15" x14ac:dyDescent="0.2">
      <c r="A70" s="14"/>
      <c r="B70" s="15"/>
      <c r="C70" s="16" t="s">
        <v>16</v>
      </c>
      <c r="H70" s="17"/>
      <c r="I70" s="17"/>
    </row>
    <row r="71" spans="1:9" s="16" customFormat="1" ht="7.5" customHeight="1" x14ac:dyDescent="0.2">
      <c r="A71" s="14"/>
      <c r="B71" s="15"/>
      <c r="H71" s="17"/>
      <c r="I71" s="17"/>
    </row>
    <row r="72" spans="1:9" s="16" customFormat="1" ht="15" x14ac:dyDescent="0.2">
      <c r="A72" s="14"/>
      <c r="B72" s="15"/>
      <c r="C72" s="15" t="s">
        <v>17</v>
      </c>
      <c r="D72" s="16" t="s">
        <v>18</v>
      </c>
      <c r="E72" s="18"/>
      <c r="F72" s="19">
        <v>43555</v>
      </c>
      <c r="G72" s="730" t="s">
        <v>19</v>
      </c>
      <c r="H72" s="730"/>
      <c r="I72" s="17"/>
    </row>
    <row r="73" spans="1:9" s="16" customFormat="1" ht="15" x14ac:dyDescent="0.2">
      <c r="A73" s="14"/>
      <c r="B73" s="15"/>
      <c r="C73" s="15" t="s">
        <v>17</v>
      </c>
      <c r="D73" s="16" t="s">
        <v>20</v>
      </c>
      <c r="E73" s="18"/>
      <c r="F73" s="19">
        <v>43555</v>
      </c>
      <c r="G73" s="730" t="s">
        <v>21</v>
      </c>
      <c r="H73" s="730"/>
      <c r="I73" s="17"/>
    </row>
    <row r="74" spans="1:9" s="16" customFormat="1" ht="15" x14ac:dyDescent="0.2">
      <c r="A74" s="14"/>
      <c r="C74" s="15" t="s">
        <v>17</v>
      </c>
      <c r="D74" s="16" t="s">
        <v>22</v>
      </c>
      <c r="F74" s="19">
        <v>43921</v>
      </c>
      <c r="G74" s="730" t="s">
        <v>19</v>
      </c>
      <c r="H74" s="730"/>
      <c r="I74" s="17"/>
    </row>
    <row r="75" spans="1:9" s="16" customFormat="1" ht="15" x14ac:dyDescent="0.2">
      <c r="A75" s="14"/>
      <c r="C75" s="15" t="s">
        <v>17</v>
      </c>
      <c r="D75" s="16" t="s">
        <v>23</v>
      </c>
      <c r="F75" s="19">
        <v>43921</v>
      </c>
      <c r="G75" s="730" t="s">
        <v>21</v>
      </c>
      <c r="H75" s="730"/>
      <c r="I75" s="17"/>
    </row>
    <row r="76" spans="1:9" s="16" customFormat="1" ht="15" x14ac:dyDescent="0.2">
      <c r="A76" s="14"/>
      <c r="C76" s="15"/>
      <c r="F76" s="19"/>
      <c r="G76" s="20"/>
      <c r="H76" s="20"/>
      <c r="I76" s="17"/>
    </row>
    <row r="77" spans="1:9" s="6" customFormat="1" ht="15.75" x14ac:dyDescent="0.25">
      <c r="A77" s="10"/>
      <c r="B77" s="13" t="s">
        <v>24</v>
      </c>
      <c r="C77" s="5" t="s">
        <v>25</v>
      </c>
      <c r="H77" s="7"/>
      <c r="I77" s="7"/>
    </row>
    <row r="78" spans="1:9" s="6" customFormat="1" ht="15.75" x14ac:dyDescent="0.25">
      <c r="A78" s="10"/>
      <c r="B78" s="13"/>
      <c r="C78" s="5"/>
      <c r="H78" s="7"/>
      <c r="I78" s="7"/>
    </row>
    <row r="79" spans="1:9" s="6" customFormat="1" ht="15" x14ac:dyDescent="0.2">
      <c r="A79" s="10"/>
      <c r="C79" s="6" t="s">
        <v>26</v>
      </c>
      <c r="H79" s="7"/>
      <c r="I79" s="7"/>
    </row>
    <row r="80" spans="1:9" s="6" customFormat="1" ht="15" x14ac:dyDescent="0.2">
      <c r="A80" s="10"/>
      <c r="C80" s="6" t="s">
        <v>27</v>
      </c>
      <c r="H80" s="7"/>
      <c r="I80" s="7"/>
    </row>
    <row r="81" spans="1:9" s="6" customFormat="1" ht="15" x14ac:dyDescent="0.2">
      <c r="A81" s="10"/>
      <c r="E81" s="21"/>
      <c r="H81" s="7"/>
      <c r="I81" s="7"/>
    </row>
    <row r="82" spans="1:9" s="6" customFormat="1" ht="15.75" x14ac:dyDescent="0.25">
      <c r="A82" s="10"/>
      <c r="B82" s="13" t="s">
        <v>28</v>
      </c>
      <c r="C82" s="5" t="s">
        <v>29</v>
      </c>
      <c r="H82" s="7"/>
      <c r="I82" s="7"/>
    </row>
    <row r="83" spans="1:9" s="6" customFormat="1" ht="15.75" x14ac:dyDescent="0.25">
      <c r="A83" s="10"/>
      <c r="B83" s="13"/>
      <c r="C83" s="5"/>
      <c r="H83" s="7"/>
      <c r="I83" s="7"/>
    </row>
    <row r="84" spans="1:9" s="6" customFormat="1" ht="15" x14ac:dyDescent="0.2">
      <c r="A84" s="10"/>
      <c r="C84" s="6" t="s">
        <v>30</v>
      </c>
      <c r="H84" s="7"/>
      <c r="I84" s="7"/>
    </row>
    <row r="85" spans="1:9" s="6" customFormat="1" ht="15" x14ac:dyDescent="0.2">
      <c r="A85" s="10"/>
      <c r="C85" s="6" t="s">
        <v>31</v>
      </c>
      <c r="H85" s="7"/>
      <c r="I85" s="7"/>
    </row>
    <row r="86" spans="1:9" s="6" customFormat="1" ht="15" x14ac:dyDescent="0.2">
      <c r="A86" s="10"/>
      <c r="C86" s="6" t="s">
        <v>32</v>
      </c>
      <c r="H86" s="7"/>
      <c r="I86" s="7"/>
    </row>
    <row r="87" spans="1:9" s="6" customFormat="1" ht="15" x14ac:dyDescent="0.2">
      <c r="A87" s="10"/>
      <c r="C87" s="6" t="s">
        <v>33</v>
      </c>
      <c r="H87" s="7"/>
      <c r="I87" s="7"/>
    </row>
    <row r="88" spans="1:9" s="6" customFormat="1" ht="15" x14ac:dyDescent="0.2">
      <c r="A88" s="10"/>
      <c r="C88" s="6" t="s">
        <v>34</v>
      </c>
      <c r="H88" s="7"/>
      <c r="I88" s="7"/>
    </row>
    <row r="89" spans="1:9" s="6" customFormat="1" ht="15" x14ac:dyDescent="0.2">
      <c r="A89" s="10"/>
      <c r="H89" s="7"/>
      <c r="I89" s="7"/>
    </row>
    <row r="90" spans="1:9" s="6" customFormat="1" ht="15.75" x14ac:dyDescent="0.25">
      <c r="A90" s="10"/>
      <c r="B90" s="13" t="s">
        <v>35</v>
      </c>
      <c r="C90" s="5" t="s">
        <v>36</v>
      </c>
      <c r="H90" s="7"/>
      <c r="I90" s="7"/>
    </row>
    <row r="91" spans="1:9" s="6" customFormat="1" ht="15.75" x14ac:dyDescent="0.25">
      <c r="A91" s="10"/>
      <c r="B91" s="13"/>
      <c r="C91" s="5"/>
      <c r="H91" s="7"/>
      <c r="I91" s="7"/>
    </row>
    <row r="92" spans="1:9" s="6" customFormat="1" ht="15" x14ac:dyDescent="0.2">
      <c r="A92" s="10"/>
      <c r="C92" s="6" t="s">
        <v>37</v>
      </c>
      <c r="H92" s="7"/>
      <c r="I92" s="7"/>
    </row>
    <row r="93" spans="1:9" s="6" customFormat="1" ht="15" x14ac:dyDescent="0.2">
      <c r="A93" s="10"/>
      <c r="C93" s="6" t="s">
        <v>38</v>
      </c>
      <c r="H93" s="7"/>
      <c r="I93" s="7"/>
    </row>
    <row r="94" spans="1:9" s="6" customFormat="1" ht="15" x14ac:dyDescent="0.2">
      <c r="A94" s="10"/>
      <c r="C94" s="6" t="s">
        <v>39</v>
      </c>
      <c r="H94" s="7"/>
      <c r="I94" s="7"/>
    </row>
    <row r="95" spans="1:9" s="6" customFormat="1" ht="15" x14ac:dyDescent="0.2">
      <c r="A95" s="10"/>
      <c r="C95" s="6" t="s">
        <v>40</v>
      </c>
      <c r="H95" s="7"/>
      <c r="I95" s="7"/>
    </row>
    <row r="96" spans="1:9" s="6" customFormat="1" ht="15" x14ac:dyDescent="0.2">
      <c r="A96" s="10"/>
      <c r="C96" s="6" t="s">
        <v>41</v>
      </c>
      <c r="H96" s="7"/>
      <c r="I96" s="7"/>
    </row>
    <row r="97" spans="1:10" s="6" customFormat="1" ht="15" x14ac:dyDescent="0.2">
      <c r="A97" s="10"/>
      <c r="C97" s="6" t="s">
        <v>42</v>
      </c>
      <c r="H97" s="7"/>
      <c r="I97" s="7"/>
    </row>
    <row r="98" spans="1:10" s="6" customFormat="1" ht="15" x14ac:dyDescent="0.2">
      <c r="A98" s="10"/>
      <c r="C98" s="6" t="s">
        <v>43</v>
      </c>
      <c r="H98" s="7"/>
      <c r="I98" s="7"/>
    </row>
    <row r="99" spans="1:10" s="6" customFormat="1" ht="15" x14ac:dyDescent="0.2">
      <c r="A99" s="10"/>
      <c r="C99" s="6" t="s">
        <v>44</v>
      </c>
      <c r="H99" s="7"/>
      <c r="I99" s="7"/>
    </row>
    <row r="100" spans="1:10" s="6" customFormat="1" ht="15" x14ac:dyDescent="0.2">
      <c r="A100" s="10"/>
      <c r="C100" s="6" t="s">
        <v>45</v>
      </c>
      <c r="H100" s="7"/>
      <c r="I100" s="7"/>
    </row>
    <row r="101" spans="1:10" s="6" customFormat="1" ht="15" x14ac:dyDescent="0.2">
      <c r="A101" s="10"/>
      <c r="C101" s="6" t="s">
        <v>46</v>
      </c>
      <c r="H101" s="7"/>
      <c r="I101" s="7"/>
    </row>
    <row r="102" spans="1:10" s="6" customFormat="1" ht="15" x14ac:dyDescent="0.2">
      <c r="A102" s="10"/>
      <c r="H102" s="7"/>
      <c r="I102" s="7"/>
    </row>
    <row r="103" spans="1:10" s="6" customFormat="1" ht="15.75" x14ac:dyDescent="0.25">
      <c r="A103" s="10"/>
      <c r="B103" s="13" t="s">
        <v>47</v>
      </c>
      <c r="C103" s="5" t="s">
        <v>48</v>
      </c>
      <c r="H103" s="7"/>
      <c r="I103" s="7"/>
    </row>
    <row r="104" spans="1:10" s="6" customFormat="1" ht="15.75" x14ac:dyDescent="0.25">
      <c r="A104" s="10"/>
      <c r="B104" s="13"/>
      <c r="C104" s="5"/>
      <c r="H104" s="7"/>
      <c r="I104" s="7"/>
    </row>
    <row r="105" spans="1:10" s="6" customFormat="1" ht="15" x14ac:dyDescent="0.2">
      <c r="A105" s="10"/>
      <c r="C105" s="6" t="s">
        <v>49</v>
      </c>
      <c r="H105" s="7"/>
      <c r="I105" s="7"/>
    </row>
    <row r="106" spans="1:10" s="6" customFormat="1" ht="15" x14ac:dyDescent="0.2">
      <c r="A106" s="10"/>
      <c r="C106" s="6" t="s">
        <v>50</v>
      </c>
      <c r="H106" s="7"/>
      <c r="I106" s="7"/>
    </row>
    <row r="107" spans="1:10" s="6" customFormat="1" ht="15" x14ac:dyDescent="0.2">
      <c r="A107" s="10"/>
      <c r="H107" s="7"/>
      <c r="I107" s="7"/>
    </row>
    <row r="108" spans="1:10" s="6" customFormat="1" ht="15" x14ac:dyDescent="0.2">
      <c r="A108" s="10"/>
      <c r="C108" s="727" t="s">
        <v>51</v>
      </c>
      <c r="D108" s="727"/>
      <c r="E108" s="727"/>
      <c r="F108" s="727"/>
      <c r="G108" s="727"/>
      <c r="H108" s="727"/>
      <c r="I108" s="7"/>
    </row>
    <row r="109" spans="1:10" s="6" customFormat="1" ht="15" x14ac:dyDescent="0.2">
      <c r="A109" s="10"/>
      <c r="C109" s="727" t="s">
        <v>52</v>
      </c>
      <c r="D109" s="727"/>
      <c r="E109" s="727"/>
      <c r="F109" s="727"/>
      <c r="G109" s="727"/>
      <c r="H109" s="727"/>
      <c r="I109" s="7"/>
    </row>
    <row r="110" spans="1:10" s="6" customFormat="1" ht="15" x14ac:dyDescent="0.2">
      <c r="A110" s="10"/>
      <c r="C110" s="22"/>
      <c r="D110" s="22"/>
      <c r="E110" s="22"/>
      <c r="F110" s="22"/>
      <c r="G110" s="22"/>
      <c r="H110" s="22"/>
      <c r="I110" s="7"/>
    </row>
    <row r="111" spans="1:10" s="6" customFormat="1" ht="15.75" x14ac:dyDescent="0.25">
      <c r="A111" s="11"/>
      <c r="B111" s="5">
        <v>3</v>
      </c>
      <c r="C111" s="727" t="s">
        <v>53</v>
      </c>
      <c r="D111" s="727"/>
      <c r="E111" s="727"/>
      <c r="F111" s="727"/>
      <c r="G111" s="727"/>
      <c r="H111" s="727"/>
      <c r="I111" s="7"/>
    </row>
    <row r="112" spans="1:10" ht="13.5" thickBot="1" x14ac:dyDescent="0.25">
      <c r="A112" s="3"/>
      <c r="H112" s="23" t="s">
        <v>54</v>
      </c>
      <c r="I112" s="23" t="s">
        <v>54</v>
      </c>
      <c r="J112" s="23"/>
    </row>
    <row r="113" spans="1:10" ht="13.5" thickBot="1" x14ac:dyDescent="0.25">
      <c r="A113" s="3"/>
      <c r="C113" s="692" t="s">
        <v>55</v>
      </c>
      <c r="D113" s="692"/>
      <c r="E113" s="692"/>
      <c r="F113" s="24">
        <v>43921</v>
      </c>
      <c r="G113" s="25">
        <v>43555</v>
      </c>
      <c r="H113" s="26"/>
      <c r="I113" s="23"/>
      <c r="J113" s="23"/>
    </row>
    <row r="114" spans="1:10" x14ac:dyDescent="0.2">
      <c r="A114" s="3"/>
      <c r="C114" s="705" t="s">
        <v>56</v>
      </c>
      <c r="D114" s="706"/>
      <c r="E114" s="706"/>
      <c r="F114" s="27">
        <f>+'[1]DESARROLLO ACTIVO CORRIENTE'!I9/1000</f>
        <v>45550.906999999999</v>
      </c>
      <c r="G114" s="28">
        <f>+'[1]DESARROLLO ACTIVO CORRIENTE'!K9/1000</f>
        <v>228004.141</v>
      </c>
    </row>
    <row r="115" spans="1:10" x14ac:dyDescent="0.2">
      <c r="A115" s="3"/>
      <c r="C115" s="687" t="s">
        <v>57</v>
      </c>
      <c r="D115" s="664"/>
      <c r="E115" s="664"/>
      <c r="F115" s="29">
        <f>+'[1]DESARROLLO ACTIVO CORRIENTE'!H7/1000</f>
        <v>186225.946</v>
      </c>
      <c r="G115" s="28">
        <f>+'[1]DESARROLLO ACTIVO CORRIENTE'!K10/1000</f>
        <v>57610.455000000002</v>
      </c>
    </row>
    <row r="116" spans="1:10" x14ac:dyDescent="0.2">
      <c r="A116" s="3"/>
      <c r="C116" s="687" t="s">
        <v>58</v>
      </c>
      <c r="D116" s="664"/>
      <c r="E116" s="664"/>
      <c r="F116" s="29">
        <f>SUM('[1]DESARROLLO ACTIVO CORRIENTE'!I12:I25)/1000</f>
        <v>331879.141</v>
      </c>
      <c r="G116" s="30">
        <f>+'[1]DESARROLLO ACTIVO CORRIENTE'!J12/1000</f>
        <v>800316.45299999998</v>
      </c>
    </row>
    <row r="117" spans="1:10" x14ac:dyDescent="0.2">
      <c r="A117" s="3"/>
      <c r="C117" s="687" t="s">
        <v>59</v>
      </c>
      <c r="D117" s="664"/>
      <c r="E117" s="664"/>
      <c r="F117" s="29">
        <f>+'[1]DESARROLLO ACTIVO CORRIENTE'!H26/1000</f>
        <v>5817817.9380000001</v>
      </c>
      <c r="G117" s="30">
        <f>+'[1]DESARROLLO ACTIVO CORRIENTE'!J26/1000</f>
        <v>2066128.3540000001</v>
      </c>
    </row>
    <row r="118" spans="1:10" ht="13.5" thickBot="1" x14ac:dyDescent="0.25">
      <c r="A118" s="3"/>
      <c r="C118" s="721" t="s">
        <v>60</v>
      </c>
      <c r="D118" s="722"/>
      <c r="E118" s="722"/>
      <c r="F118" s="31">
        <f>'[1]ACTIVO CORRIENTE'!I20/1000</f>
        <v>98459.9</v>
      </c>
      <c r="G118" s="32">
        <f>'[1]DESARROLLO ACTIVO CORRIENTE'!K43/1000</f>
        <v>78441.322</v>
      </c>
    </row>
    <row r="119" spans="1:10" s="9" customFormat="1" ht="13.5" thickBot="1" x14ac:dyDescent="0.25">
      <c r="A119" s="8"/>
      <c r="C119" s="692" t="s">
        <v>61</v>
      </c>
      <c r="D119" s="692"/>
      <c r="E119" s="692"/>
      <c r="F119" s="33">
        <f>SUM(F114:F118)</f>
        <v>6479933.8320000004</v>
      </c>
      <c r="G119" s="34">
        <f>SUM(G114:G118)</f>
        <v>3230500.7250000001</v>
      </c>
      <c r="H119" s="35"/>
      <c r="I119" s="35"/>
      <c r="J119" s="35"/>
    </row>
    <row r="120" spans="1:10" x14ac:dyDescent="0.2">
      <c r="A120" s="8"/>
      <c r="B120" s="9"/>
      <c r="C120" s="9"/>
      <c r="D120" s="9"/>
      <c r="E120" s="9"/>
      <c r="F120" s="35"/>
      <c r="G120" s="35"/>
      <c r="H120" s="35"/>
      <c r="I120" s="35"/>
      <c r="J120" s="35"/>
    </row>
    <row r="121" spans="1:10" s="6" customFormat="1" ht="15.75" x14ac:dyDescent="0.25">
      <c r="A121" s="11"/>
      <c r="B121" s="5">
        <v>4</v>
      </c>
      <c r="C121" s="5" t="s">
        <v>62</v>
      </c>
      <c r="D121" s="5"/>
      <c r="E121" s="5"/>
    </row>
    <row r="122" spans="1:10" ht="13.5" thickBot="1" x14ac:dyDescent="0.25">
      <c r="A122" s="3"/>
    </row>
    <row r="123" spans="1:10" ht="13.5" thickBot="1" x14ac:dyDescent="0.25">
      <c r="A123" s="3"/>
      <c r="C123" s="692" t="s">
        <v>55</v>
      </c>
      <c r="D123" s="692"/>
      <c r="E123" s="692"/>
      <c r="F123" s="24">
        <f>+F113</f>
        <v>43921</v>
      </c>
      <c r="G123" s="25">
        <f>+G113</f>
        <v>43555</v>
      </c>
    </row>
    <row r="124" spans="1:10" x14ac:dyDescent="0.2">
      <c r="A124" s="3"/>
      <c r="C124" s="705" t="s">
        <v>63</v>
      </c>
      <c r="D124" s="706"/>
      <c r="E124" s="706"/>
      <c r="F124" s="36">
        <f>+'[1]DESARROLLO ACTIVO CORRIENTE'!I49/1000</f>
        <v>87403608.187000006</v>
      </c>
      <c r="G124" s="37">
        <f>+'[1]DESARROLLO ACTIVO CORRIENTE'!K49/1000</f>
        <v>84911144.959999993</v>
      </c>
      <c r="H124" s="38"/>
    </row>
    <row r="125" spans="1:10" x14ac:dyDescent="0.2">
      <c r="A125" s="3"/>
      <c r="C125" s="721" t="s">
        <v>64</v>
      </c>
      <c r="D125" s="722"/>
      <c r="E125" s="722"/>
      <c r="F125" s="39">
        <f>+'[1]DESARROLLO ACTIVO CORRIENTE'!I62/1000</f>
        <v>-1909214.7350000001</v>
      </c>
      <c r="G125" s="40">
        <f>+'[1]DESARROLLO ACTIVO CORRIENTE'!K62/1000</f>
        <v>-1354295.7830000001</v>
      </c>
      <c r="H125" s="38"/>
    </row>
    <row r="126" spans="1:10" x14ac:dyDescent="0.2">
      <c r="A126" s="3"/>
      <c r="C126" s="725"/>
      <c r="D126" s="726"/>
      <c r="E126" s="660"/>
      <c r="F126" s="41"/>
      <c r="G126" s="42"/>
      <c r="H126" s="38"/>
    </row>
    <row r="127" spans="1:10" x14ac:dyDescent="0.2">
      <c r="A127" s="3"/>
      <c r="C127" s="721" t="s">
        <v>65</v>
      </c>
      <c r="D127" s="722"/>
      <c r="E127" s="722"/>
      <c r="F127" s="41">
        <f>'[1]DESARROLLO ACTIVO CORRIENTE'!I60/1000</f>
        <v>-4670374.4510000004</v>
      </c>
      <c r="G127" s="42">
        <f>'[1]DESARROLLO ACTIVO CORRIENTE'!K60/1000</f>
        <v>-4670374.4510000004</v>
      </c>
    </row>
    <row r="128" spans="1:10" x14ac:dyDescent="0.2">
      <c r="A128" s="3"/>
      <c r="C128" s="721"/>
      <c r="D128" s="722"/>
      <c r="E128" s="722"/>
      <c r="F128" s="43"/>
      <c r="G128" s="44"/>
    </row>
    <row r="129" spans="1:10" x14ac:dyDescent="0.2">
      <c r="A129" s="3"/>
      <c r="C129" s="687" t="s">
        <v>66</v>
      </c>
      <c r="D129" s="664"/>
      <c r="E129" s="664"/>
      <c r="F129" s="45">
        <f>+'[1]DESARROLLO ACTIVO NO CORRIENTE'!J60/1000</f>
        <v>104212325.84</v>
      </c>
      <c r="G129" s="46">
        <f>+'[1]DESARROLLO ACTIVO NO CORRIENTE'!L60/1000</f>
        <v>44670730.204000004</v>
      </c>
    </row>
    <row r="130" spans="1:10" x14ac:dyDescent="0.2">
      <c r="A130" s="3"/>
      <c r="C130" s="687" t="s">
        <v>67</v>
      </c>
      <c r="D130" s="664"/>
      <c r="E130" s="664"/>
      <c r="F130" s="45">
        <f>+'[1]DESARROLLO ACTIVO NO CORRIENTE'!J65/1000</f>
        <v>16367562.643999999</v>
      </c>
      <c r="G130" s="46">
        <f>+'[1]DESARROLLO ACTIVO NO CORRIENTE'!L65/1000</f>
        <v>9704677.9900000002</v>
      </c>
    </row>
    <row r="131" spans="1:10" ht="9" customHeight="1" thickBot="1" x14ac:dyDescent="0.25">
      <c r="A131" s="3"/>
      <c r="C131" s="723"/>
      <c r="D131" s="724"/>
      <c r="E131" s="724"/>
      <c r="F131" s="47"/>
      <c r="G131" s="48"/>
    </row>
    <row r="132" spans="1:10" ht="13.5" thickBot="1" x14ac:dyDescent="0.25">
      <c r="A132" s="3"/>
      <c r="C132" s="692" t="s">
        <v>61</v>
      </c>
      <c r="D132" s="692"/>
      <c r="E132" s="692"/>
      <c r="F132" s="49">
        <f>SUM(F124:F130)</f>
        <v>201403907.48500001</v>
      </c>
      <c r="G132" s="34">
        <f>SUM(G124:G130)</f>
        <v>133261882.91999997</v>
      </c>
      <c r="H132" s="38"/>
      <c r="I132" s="38"/>
      <c r="J132" s="38"/>
    </row>
    <row r="133" spans="1:10" x14ac:dyDescent="0.2">
      <c r="A133" s="8"/>
      <c r="B133" s="9"/>
      <c r="C133" s="9"/>
      <c r="D133" s="9"/>
      <c r="E133" s="9"/>
      <c r="F133" s="35"/>
      <c r="G133" s="35"/>
      <c r="H133" s="35"/>
      <c r="I133" s="35"/>
    </row>
    <row r="134" spans="1:10" s="6" customFormat="1" ht="15.75" x14ac:dyDescent="0.25">
      <c r="A134" s="10"/>
      <c r="B134" s="5">
        <v>5</v>
      </c>
      <c r="C134" s="5" t="s">
        <v>68</v>
      </c>
      <c r="D134" s="5"/>
      <c r="E134" s="5"/>
      <c r="F134" s="5"/>
      <c r="G134" s="50"/>
      <c r="H134" s="50"/>
      <c r="I134" s="50"/>
      <c r="J134" s="50"/>
    </row>
    <row r="135" spans="1:10" ht="13.5" thickBot="1" x14ac:dyDescent="0.25">
      <c r="A135" s="3"/>
      <c r="C135" s="51"/>
      <c r="D135" s="51"/>
      <c r="E135" s="51"/>
      <c r="F135" s="51"/>
      <c r="G135" s="51"/>
    </row>
    <row r="136" spans="1:10" ht="13.5" thickBot="1" x14ac:dyDescent="0.25">
      <c r="A136" s="3"/>
      <c r="C136" s="692" t="s">
        <v>55</v>
      </c>
      <c r="D136" s="692"/>
      <c r="E136" s="692"/>
      <c r="F136" s="52">
        <f>+F113</f>
        <v>43921</v>
      </c>
      <c r="G136" s="53">
        <f>+G123</f>
        <v>43555</v>
      </c>
    </row>
    <row r="137" spans="1:10" x14ac:dyDescent="0.2">
      <c r="A137" s="3"/>
      <c r="C137" s="705" t="s">
        <v>69</v>
      </c>
      <c r="D137" s="706"/>
      <c r="E137" s="706"/>
      <c r="F137" s="27">
        <f>+'[1]DESARROLLO ACTIVO CORRIENTE'!I69/1000</f>
        <v>4706485.2649999997</v>
      </c>
      <c r="G137" s="28">
        <f>+'[1]DESARROLLO ACTIVO CORRIENTE'!K69/1000</f>
        <v>4071833.662</v>
      </c>
      <c r="H137" s="23"/>
      <c r="I137" s="23"/>
      <c r="J137" s="23"/>
    </row>
    <row r="138" spans="1:10" x14ac:dyDescent="0.2">
      <c r="A138" s="3"/>
      <c r="C138" s="687" t="s">
        <v>70</v>
      </c>
      <c r="D138" s="664"/>
      <c r="E138" s="664"/>
      <c r="F138" s="29">
        <f>+'[1]DESARROLLO ACTIVO CORRIENTE'!I75/1000</f>
        <v>14055511.59</v>
      </c>
      <c r="G138" s="30">
        <f>+'[1]DESARROLLO ACTIVO CORRIENTE'!K75/1000</f>
        <v>11387794.761</v>
      </c>
      <c r="H138" s="23"/>
      <c r="I138" s="23"/>
      <c r="J138" s="23"/>
    </row>
    <row r="139" spans="1:10" x14ac:dyDescent="0.2">
      <c r="A139" s="3"/>
      <c r="C139" s="687" t="s">
        <v>71</v>
      </c>
      <c r="D139" s="664"/>
      <c r="E139" s="664"/>
      <c r="F139" s="29">
        <f>+'[1]DESARROLLO ACTIVO CORRIENTE'!I81/1000</f>
        <v>1767859.5279999999</v>
      </c>
      <c r="G139" s="30">
        <f>+'[1]DESARROLLO ACTIVO CORRIENTE'!K81/1000</f>
        <v>6235382.8550000004</v>
      </c>
      <c r="H139" s="23" t="s">
        <v>72</v>
      </c>
      <c r="I139" s="23"/>
      <c r="J139" s="23"/>
    </row>
    <row r="140" spans="1:10" x14ac:dyDescent="0.2">
      <c r="A140" s="3"/>
      <c r="C140" s="687" t="s">
        <v>73</v>
      </c>
      <c r="D140" s="664"/>
      <c r="E140" s="664"/>
      <c r="F140" s="29">
        <f>+'[1]DESARROLLO ACTIVO CORRIENTE'!I86/1000</f>
        <v>1005242.754</v>
      </c>
      <c r="G140" s="30">
        <f>+'[1]DESARROLLO ACTIVO CORRIENTE'!K86/1000</f>
        <v>1063634.49</v>
      </c>
      <c r="H140" s="23"/>
      <c r="I140" s="23"/>
      <c r="J140" s="23"/>
    </row>
    <row r="141" spans="1:10" x14ac:dyDescent="0.2">
      <c r="A141" s="3"/>
      <c r="C141" s="687" t="s">
        <v>74</v>
      </c>
      <c r="D141" s="664"/>
      <c r="E141" s="664"/>
      <c r="F141" s="29">
        <f>+'[1]DESARROLLO ACTIVO CORRIENTE'!I92/1000</f>
        <v>2039679.649</v>
      </c>
      <c r="G141" s="30">
        <f>+'[1]DESARROLLO ACTIVO CORRIENTE'!K92/1000</f>
        <v>7103003.9670000002</v>
      </c>
      <c r="H141" s="23" t="s">
        <v>75</v>
      </c>
      <c r="I141" s="23"/>
      <c r="J141" s="23"/>
    </row>
    <row r="142" spans="1:10" ht="13.5" thickBot="1" x14ac:dyDescent="0.25">
      <c r="A142" s="3"/>
      <c r="C142" s="721" t="s">
        <v>76</v>
      </c>
      <c r="D142" s="722"/>
      <c r="E142" s="722"/>
      <c r="F142" s="31">
        <f>+'[1]DESARROLLO ACTIVO CORRIENTE'!I97/1000</f>
        <v>0</v>
      </c>
      <c r="G142" s="32">
        <f>+'[1]DESARROLLO ACTIVO CORRIENTE'!K97/1000</f>
        <v>0</v>
      </c>
      <c r="H142" s="23">
        <v>18</v>
      </c>
      <c r="I142" s="23"/>
      <c r="J142" s="23"/>
    </row>
    <row r="143" spans="1:10" ht="13.5" thickBot="1" x14ac:dyDescent="0.25">
      <c r="A143" s="3"/>
      <c r="C143" s="692" t="s">
        <v>61</v>
      </c>
      <c r="D143" s="692"/>
      <c r="E143" s="692"/>
      <c r="F143" s="49">
        <f>SUM(F137:F142)</f>
        <v>23574778.786000002</v>
      </c>
      <c r="G143" s="34">
        <f>SUM(G137:G142)</f>
        <v>29861649.734999999</v>
      </c>
      <c r="H143" s="23"/>
      <c r="I143" s="23"/>
      <c r="J143" s="23"/>
    </row>
    <row r="144" spans="1:10" x14ac:dyDescent="0.2">
      <c r="A144" s="3"/>
      <c r="H144" s="23"/>
      <c r="I144" s="23"/>
      <c r="J144" s="23"/>
    </row>
    <row r="145" spans="1:11" s="6" customFormat="1" ht="15.75" x14ac:dyDescent="0.25">
      <c r="A145" s="11"/>
      <c r="B145" s="5">
        <v>6</v>
      </c>
      <c r="C145" s="5" t="s">
        <v>29</v>
      </c>
      <c r="D145" s="5"/>
      <c r="E145" s="5"/>
      <c r="H145" s="54"/>
      <c r="I145" s="54"/>
      <c r="J145" s="54"/>
    </row>
    <row r="146" spans="1:11" ht="13.5" thickBot="1" x14ac:dyDescent="0.25">
      <c r="A146" s="3"/>
      <c r="H146" s="23" t="s">
        <v>54</v>
      </c>
      <c r="I146" s="23" t="s">
        <v>54</v>
      </c>
      <c r="J146" s="23"/>
    </row>
    <row r="147" spans="1:11" ht="13.5" thickBot="1" x14ac:dyDescent="0.25">
      <c r="A147" s="3"/>
      <c r="C147" s="692" t="s">
        <v>55</v>
      </c>
      <c r="D147" s="692"/>
      <c r="E147" s="692"/>
      <c r="F147" s="24">
        <f>+F113</f>
        <v>43921</v>
      </c>
      <c r="G147" s="25">
        <f>+G136</f>
        <v>43555</v>
      </c>
    </row>
    <row r="148" spans="1:11" x14ac:dyDescent="0.2">
      <c r="A148" s="3"/>
      <c r="C148" s="705" t="s">
        <v>77</v>
      </c>
      <c r="D148" s="706"/>
      <c r="E148" s="706"/>
      <c r="F148" s="27">
        <f>+'[1]DESARROLLO ACTIVO CORRIENTE'!N156/1000</f>
        <v>104508208.264</v>
      </c>
      <c r="G148" s="28">
        <f>+'[1]DESARROLLO ACTIVO CORRIENTE'!O156/1000</f>
        <v>139967619.07800001</v>
      </c>
    </row>
    <row r="149" spans="1:11" x14ac:dyDescent="0.2">
      <c r="A149" s="3"/>
      <c r="C149" s="687" t="s">
        <v>78</v>
      </c>
      <c r="D149" s="664"/>
      <c r="E149" s="664"/>
      <c r="F149" s="29">
        <f>+'[1]DESARROLLO ACTIVO CORRIENTE'!N170/1000</f>
        <v>19683721.362</v>
      </c>
      <c r="G149" s="30">
        <f>+'[1]DESARROLLO ACTIVO CORRIENTE'!O170/1000</f>
        <v>15840518.013</v>
      </c>
    </row>
    <row r="150" spans="1:11" x14ac:dyDescent="0.2">
      <c r="A150" s="3"/>
      <c r="C150" s="687" t="s">
        <v>79</v>
      </c>
      <c r="D150" s="664"/>
      <c r="E150" s="664"/>
      <c r="F150" s="29">
        <f>(+'[1]DESARROLLO ACTIVO CORRIENTE'!N175+'[1]DESARROLLO ACTIVO CORRIENTE'!N190)/1000</f>
        <v>56604339.009999998</v>
      </c>
      <c r="G150" s="30">
        <f>+'[1]DESARROLLO ACTIVO CORRIENTE'!O175/1000+'[1]DESARROLLO ACTIVO CORRIENTE'!O190/1000</f>
        <v>44496196.381000005</v>
      </c>
    </row>
    <row r="151" spans="1:11" x14ac:dyDescent="0.2">
      <c r="A151" s="3"/>
      <c r="C151" s="687" t="s">
        <v>80</v>
      </c>
      <c r="D151" s="664"/>
      <c r="E151" s="664"/>
      <c r="F151" s="29">
        <f>+'[1]DESARROLLO ACTIVO CORRIENTE'!N189/1000</f>
        <v>545100.46600000001</v>
      </c>
      <c r="G151" s="30">
        <f>SUM('[1]DESARROLLO ACTIVO CORRIENTE'!K178:K189)/1000</f>
        <v>382189.68</v>
      </c>
      <c r="H151" s="38"/>
      <c r="I151" s="38"/>
      <c r="J151" s="38"/>
    </row>
    <row r="152" spans="1:11" x14ac:dyDescent="0.2">
      <c r="A152" s="3"/>
      <c r="C152" s="687" t="s">
        <v>81</v>
      </c>
      <c r="D152" s="664"/>
      <c r="E152" s="664"/>
      <c r="F152" s="29">
        <f>+'[1]DESARROLLO ACTIVO CORRIENTE'!I191/1000</f>
        <v>5755021.0020000003</v>
      </c>
      <c r="G152" s="30">
        <f>SUM('[1]DESARROLLO ACTIVO CORRIENTE'!K191/1000)</f>
        <v>5019268.682</v>
      </c>
    </row>
    <row r="153" spans="1:11" x14ac:dyDescent="0.2">
      <c r="A153" s="3"/>
      <c r="C153" s="687"/>
      <c r="D153" s="664"/>
      <c r="E153" s="664"/>
      <c r="F153" s="43">
        <f>SUM(F148:F152)</f>
        <v>187096390.104</v>
      </c>
      <c r="G153" s="44">
        <f>SUM(G148:G152)</f>
        <v>205705791.83400005</v>
      </c>
      <c r="H153" s="38"/>
      <c r="I153" s="38"/>
      <c r="J153" s="38"/>
    </row>
    <row r="154" spans="1:11" s="9" customFormat="1" x14ac:dyDescent="0.2">
      <c r="A154" s="8"/>
      <c r="C154" s="707" t="s">
        <v>82</v>
      </c>
      <c r="D154" s="708"/>
      <c r="E154" s="708"/>
      <c r="F154" s="43"/>
      <c r="G154" s="44"/>
      <c r="H154" s="35"/>
      <c r="I154" s="35"/>
    </row>
    <row r="155" spans="1:11" x14ac:dyDescent="0.2">
      <c r="A155" s="3"/>
      <c r="C155" s="687" t="s">
        <v>83</v>
      </c>
      <c r="D155" s="664"/>
      <c r="E155" s="664"/>
      <c r="F155" s="29">
        <f>'[1]DESARROLLO ACTIVO CORRIENTE'!I207/1000</f>
        <v>-7663.5739999999996</v>
      </c>
      <c r="G155" s="30">
        <f>'[1]DESARROLLO ACTIVO CORRIENTE'!K207/1000</f>
        <v>-7663.5739999999996</v>
      </c>
      <c r="H155" s="38"/>
      <c r="I155" s="38"/>
      <c r="K155" s="38"/>
    </row>
    <row r="156" spans="1:11" x14ac:dyDescent="0.2">
      <c r="A156" s="3"/>
      <c r="C156" s="687" t="s">
        <v>84</v>
      </c>
      <c r="D156" s="664"/>
      <c r="E156" s="664"/>
      <c r="F156" s="29">
        <f>'[1]DESARROLLO ACTIVO CORRIENTE'!I209/1000</f>
        <v>0</v>
      </c>
      <c r="G156" s="30">
        <f>'[1]DESARROLLO ACTIVO CORRIENTE'!K209/1000</f>
        <v>-757697.11600000004</v>
      </c>
      <c r="H156" s="38"/>
      <c r="I156" s="38"/>
    </row>
    <row r="157" spans="1:11" x14ac:dyDescent="0.2">
      <c r="A157" s="3"/>
      <c r="C157" s="687" t="s">
        <v>85</v>
      </c>
      <c r="D157" s="664"/>
      <c r="E157" s="664"/>
      <c r="F157" s="29">
        <f>'[1]DESARROLLO ACTIVO CORRIENTE'!I208/1000</f>
        <v>0</v>
      </c>
      <c r="G157" s="30">
        <f>'[1]DESARROLLO ACTIVO CORRIENTE'!K208/1000</f>
        <v>-1729720.7109999999</v>
      </c>
      <c r="H157" s="38"/>
      <c r="I157" s="38"/>
    </row>
    <row r="158" spans="1:11" x14ac:dyDescent="0.2">
      <c r="A158" s="8"/>
      <c r="B158" s="9"/>
      <c r="C158" s="687"/>
      <c r="D158" s="664"/>
      <c r="E158" s="664"/>
      <c r="F158" s="43">
        <f>+F156+F155+F157</f>
        <v>-7663.5739999999996</v>
      </c>
      <c r="G158" s="44">
        <f>+G156+G155+G157</f>
        <v>-2495081.4010000001</v>
      </c>
      <c r="H158" s="38"/>
      <c r="I158" s="38"/>
      <c r="J158" s="38"/>
    </row>
    <row r="159" spans="1:11" ht="17.25" customHeight="1" thickBot="1" x14ac:dyDescent="0.25">
      <c r="A159" s="3"/>
      <c r="C159" s="707" t="s">
        <v>86</v>
      </c>
      <c r="D159" s="708"/>
      <c r="E159" s="708"/>
      <c r="F159" s="55">
        <f>+'[1]DESARROLLO ACTIVO CORRIENTE'!I197/1000</f>
        <v>5156944.0930000003</v>
      </c>
      <c r="G159" s="56">
        <f>+'[1]DESARROLLO ACTIVO CORRIENTE'!K197/1000</f>
        <v>5607436.1189999999</v>
      </c>
      <c r="H159" s="57"/>
      <c r="I159" s="57"/>
      <c r="J159" s="57"/>
    </row>
    <row r="160" spans="1:11" ht="13.5" thickBot="1" x14ac:dyDescent="0.25">
      <c r="A160" s="3"/>
      <c r="C160" s="720" t="s">
        <v>61</v>
      </c>
      <c r="D160" s="720"/>
      <c r="E160" s="720"/>
      <c r="F160" s="58">
        <f>+F153+F158+F159</f>
        <v>192245670.623</v>
      </c>
      <c r="G160" s="58">
        <f>+G153+G158+G159</f>
        <v>208818146.55200005</v>
      </c>
      <c r="H160" s="23"/>
      <c r="I160" s="23"/>
      <c r="J160" s="23"/>
    </row>
    <row r="161" spans="1:10" x14ac:dyDescent="0.2">
      <c r="A161" s="3"/>
      <c r="F161" s="38"/>
      <c r="G161" s="38"/>
      <c r="H161" s="23"/>
      <c r="I161" s="23"/>
      <c r="J161" s="23"/>
    </row>
    <row r="162" spans="1:10" s="6" customFormat="1" ht="15.75" x14ac:dyDescent="0.25">
      <c r="A162" s="11"/>
      <c r="B162" s="5">
        <v>7</v>
      </c>
      <c r="C162" s="5" t="s">
        <v>87</v>
      </c>
      <c r="D162" s="5"/>
      <c r="E162" s="5"/>
      <c r="H162" s="54"/>
      <c r="I162" s="54"/>
      <c r="J162" s="54"/>
    </row>
    <row r="163" spans="1:10" ht="13.5" thickBot="1" x14ac:dyDescent="0.25">
      <c r="A163" s="3"/>
      <c r="H163" s="23"/>
      <c r="I163" s="23"/>
      <c r="J163" s="23"/>
    </row>
    <row r="164" spans="1:10" ht="13.5" thickBot="1" x14ac:dyDescent="0.25">
      <c r="A164" s="3"/>
      <c r="C164" s="693" t="s">
        <v>55</v>
      </c>
      <c r="D164" s="693"/>
      <c r="E164" s="693"/>
      <c r="F164" s="53">
        <f>F147</f>
        <v>43921</v>
      </c>
      <c r="G164" s="53">
        <f>G147</f>
        <v>43555</v>
      </c>
      <c r="H164" s="23"/>
      <c r="I164" s="23"/>
      <c r="J164" s="23"/>
    </row>
    <row r="165" spans="1:10" x14ac:dyDescent="0.2">
      <c r="A165" s="3"/>
      <c r="C165" s="683" t="s">
        <v>88</v>
      </c>
      <c r="D165" s="717"/>
      <c r="E165" s="717"/>
      <c r="F165" s="29">
        <f>+'[1]DESARROLLO ACTIVO CORRIENTE'!I107/1000</f>
        <v>0</v>
      </c>
      <c r="G165" s="30">
        <f>+'[1]DESARROLLO ACTIVO CORRIENTE'!K107/1000</f>
        <v>1739740.2039999999</v>
      </c>
      <c r="H165" s="23"/>
      <c r="I165" s="23"/>
      <c r="J165" s="23"/>
    </row>
    <row r="166" spans="1:10" x14ac:dyDescent="0.2">
      <c r="A166" s="3"/>
      <c r="C166" s="683" t="s">
        <v>89</v>
      </c>
      <c r="D166" s="717"/>
      <c r="E166" s="717"/>
      <c r="F166" s="29">
        <f>+'[1]DESARROLLO ACTIVO CORRIENTE'!I108/1000</f>
        <v>2754517.43</v>
      </c>
      <c r="G166" s="30">
        <f>+'[1]DESARROLLO ACTIVO CORRIENTE'!K108/1000</f>
        <v>1157039.6440000001</v>
      </c>
      <c r="H166" s="23"/>
      <c r="I166" s="23"/>
      <c r="J166" s="23"/>
    </row>
    <row r="167" spans="1:10" x14ac:dyDescent="0.2">
      <c r="A167" s="3"/>
      <c r="C167" s="683"/>
      <c r="D167" s="717"/>
      <c r="E167" s="717"/>
      <c r="F167" s="43">
        <f>SUM(F165:F166)+1</f>
        <v>2754518.43</v>
      </c>
      <c r="G167" s="44">
        <f>SUM(G165:G166)</f>
        <v>2896779.8480000002</v>
      </c>
      <c r="H167" s="23"/>
      <c r="I167" s="23"/>
      <c r="J167" s="23"/>
    </row>
    <row r="168" spans="1:10" x14ac:dyDescent="0.2">
      <c r="A168" s="3"/>
      <c r="C168" s="687" t="s">
        <v>90</v>
      </c>
      <c r="D168" s="664"/>
      <c r="E168" s="664"/>
      <c r="F168" s="29">
        <f>+'[1]DESARROLLO ACTIVO CORRIENTE'!I110/1000</f>
        <v>223386.15400000001</v>
      </c>
      <c r="G168" s="30">
        <f>+'[1]DESARROLLO ACTIVO CORRIENTE'!K112/1000</f>
        <v>616667.81000000006</v>
      </c>
      <c r="H168" s="23"/>
      <c r="I168" s="23"/>
      <c r="J168" s="23"/>
    </row>
    <row r="169" spans="1:10" ht="13.5" thickBot="1" x14ac:dyDescent="0.25">
      <c r="A169" s="3"/>
      <c r="C169" s="718"/>
      <c r="D169" s="719"/>
      <c r="E169" s="719"/>
      <c r="F169" s="55">
        <f>SUM(F168:F168)</f>
        <v>223386.15400000001</v>
      </c>
      <c r="G169" s="56">
        <f>SUM(G168:G168)</f>
        <v>616667.81000000006</v>
      </c>
      <c r="H169" s="23"/>
      <c r="I169" s="23"/>
      <c r="J169" s="23"/>
    </row>
    <row r="170" spans="1:10" ht="13.5" thickBot="1" x14ac:dyDescent="0.25">
      <c r="A170" s="3"/>
      <c r="C170" s="692" t="s">
        <v>61</v>
      </c>
      <c r="D170" s="692"/>
      <c r="E170" s="692"/>
      <c r="F170" s="49">
        <f>F167+F169-1</f>
        <v>2977903.5840000003</v>
      </c>
      <c r="G170" s="34">
        <f>G167+G169</f>
        <v>3513447.6580000003</v>
      </c>
      <c r="H170" s="23"/>
      <c r="I170" s="23"/>
      <c r="J170" s="23"/>
    </row>
    <row r="171" spans="1:10" x14ac:dyDescent="0.2">
      <c r="A171" s="3"/>
      <c r="C171" s="9"/>
      <c r="F171" s="35"/>
      <c r="G171" s="35"/>
      <c r="H171" s="23"/>
      <c r="I171" s="23"/>
      <c r="J171" s="23"/>
    </row>
    <row r="172" spans="1:10" s="6" customFormat="1" ht="15.75" x14ac:dyDescent="0.25">
      <c r="A172" s="11"/>
      <c r="B172" s="5">
        <v>8</v>
      </c>
      <c r="C172" s="5" t="s">
        <v>91</v>
      </c>
      <c r="D172" s="5"/>
      <c r="F172" s="54" t="s">
        <v>92</v>
      </c>
      <c r="H172" s="54" t="s">
        <v>54</v>
      </c>
      <c r="I172" s="54" t="s">
        <v>54</v>
      </c>
      <c r="J172" s="54"/>
    </row>
    <row r="173" spans="1:10" ht="13.5" thickBot="1" x14ac:dyDescent="0.25">
      <c r="A173" s="8"/>
      <c r="B173" s="9"/>
      <c r="C173" s="9"/>
      <c r="D173" s="9"/>
      <c r="F173" s="23"/>
      <c r="H173" s="23"/>
      <c r="I173" s="23"/>
      <c r="J173" s="23"/>
    </row>
    <row r="174" spans="1:10" ht="13.5" thickBot="1" x14ac:dyDescent="0.25">
      <c r="A174" s="3"/>
      <c r="C174" s="692" t="s">
        <v>55</v>
      </c>
      <c r="D174" s="692"/>
      <c r="E174" s="692"/>
      <c r="F174" s="24">
        <f>+F113</f>
        <v>43921</v>
      </c>
      <c r="G174" s="25">
        <f>G136</f>
        <v>43555</v>
      </c>
    </row>
    <row r="175" spans="1:10" ht="13.5" customHeight="1" x14ac:dyDescent="0.2">
      <c r="A175" s="3"/>
      <c r="C175" s="705" t="s">
        <v>93</v>
      </c>
      <c r="D175" s="706"/>
      <c r="E175" s="706"/>
      <c r="F175" s="36">
        <f>'[1]DESARROLLO PASIVO CORRIENTE'!J43/1000</f>
        <v>740488.27</v>
      </c>
      <c r="G175" s="37">
        <f>'[1]DESARROLLO PASIVO CORRIENTE'!L43/1000</f>
        <v>0</v>
      </c>
    </row>
    <row r="176" spans="1:10" x14ac:dyDescent="0.2">
      <c r="A176" s="3"/>
      <c r="C176" s="687" t="s">
        <v>94</v>
      </c>
      <c r="D176" s="664"/>
      <c r="E176" s="664"/>
      <c r="F176" s="29">
        <f>+'[1]DESARROLLO PASIVO CORRIENTE'!J44/1000</f>
        <v>10245974.733999999</v>
      </c>
      <c r="G176" s="30">
        <f>+'[1]DESARROLLO PASIVO CORRIENTE'!L44/1000</f>
        <v>13275799.744000001</v>
      </c>
    </row>
    <row r="177" spans="1:10" x14ac:dyDescent="0.2">
      <c r="A177" s="3"/>
      <c r="C177" s="687" t="s">
        <v>95</v>
      </c>
      <c r="D177" s="664"/>
      <c r="E177" s="664"/>
      <c r="F177" s="29">
        <f>+'[1]DESARROLLO PASIVO CORRIENTE'!J45/1000</f>
        <v>4238371.2589999996</v>
      </c>
      <c r="G177" s="30">
        <f>+'[1]DESARROLLO PASIVO CORRIENTE'!L45/1000</f>
        <v>3930603.1880000001</v>
      </c>
    </row>
    <row r="178" spans="1:10" x14ac:dyDescent="0.2">
      <c r="A178" s="3"/>
      <c r="C178" s="687" t="s">
        <v>96</v>
      </c>
      <c r="D178" s="664"/>
      <c r="E178" s="664"/>
      <c r="F178" s="29">
        <f>+'[1]DESARROLLO PASIVO CORRIENTE'!J46/1000</f>
        <v>1851354.4820000001</v>
      </c>
      <c r="G178" s="30">
        <f>+'[1]DESARROLLO PASIVO CORRIENTE'!L46/1000</f>
        <v>3221129.4449999998</v>
      </c>
    </row>
    <row r="179" spans="1:10" x14ac:dyDescent="0.2">
      <c r="A179" s="3"/>
      <c r="C179" s="687" t="s">
        <v>97</v>
      </c>
      <c r="D179" s="664"/>
      <c r="E179" s="664"/>
      <c r="F179" s="29">
        <f>+'[1]DESARROLLO PASIVO CORRIENTE'!J47/1000</f>
        <v>4871219.5659999996</v>
      </c>
      <c r="G179" s="30">
        <f>+'[1]DESARROLLO PASIVO CORRIENTE'!L47/1000</f>
        <v>6719242.6109999996</v>
      </c>
    </row>
    <row r="180" spans="1:10" x14ac:dyDescent="0.2">
      <c r="A180" s="3"/>
      <c r="C180" s="687" t="s">
        <v>98</v>
      </c>
      <c r="D180" s="664"/>
      <c r="E180" s="664"/>
      <c r="F180" s="29">
        <f>+'[1]DESARROLLO PASIVO CORRIENTE'!J48/1000</f>
        <v>10302523.311000001</v>
      </c>
      <c r="G180" s="30">
        <f>+'[1]DESARROLLO PASIVO CORRIENTE'!L48/1000</f>
        <v>15499249.476</v>
      </c>
    </row>
    <row r="181" spans="1:10" x14ac:dyDescent="0.2">
      <c r="A181" s="3"/>
      <c r="C181" s="687" t="s">
        <v>99</v>
      </c>
      <c r="D181" s="664"/>
      <c r="E181" s="664"/>
      <c r="F181" s="29">
        <f>+'[1]DESARROLLO PASIVO CORRIENTE'!J49/1000</f>
        <v>28505471.401000001</v>
      </c>
      <c r="G181" s="30">
        <f>+'[1]DESARROLLO PASIVO CORRIENTE'!L49/1000</f>
        <v>12560657.140000001</v>
      </c>
    </row>
    <row r="182" spans="1:10" x14ac:dyDescent="0.2">
      <c r="A182" s="3"/>
      <c r="C182" s="687" t="s">
        <v>100</v>
      </c>
      <c r="D182" s="664"/>
      <c r="E182" s="664"/>
      <c r="F182" s="29">
        <f>+'[1]DESARROLLO PASIVO CORRIENTE'!J50/1000</f>
        <v>2616708.835</v>
      </c>
      <c r="G182" s="30">
        <f>+'[1]DESARROLLO PASIVO CORRIENTE'!L50/1000</f>
        <v>3807603.699</v>
      </c>
    </row>
    <row r="183" spans="1:10" x14ac:dyDescent="0.2">
      <c r="A183" s="3"/>
      <c r="C183" s="687" t="s">
        <v>101</v>
      </c>
      <c r="D183" s="664"/>
      <c r="E183" s="664"/>
      <c r="F183" s="29">
        <f>+'[1]DESARROLLO PASIVO CORRIENTE'!J51/1000</f>
        <v>16423553.130000001</v>
      </c>
      <c r="G183" s="30">
        <f>+'[1]DESARROLLO PASIVO CORRIENTE'!L51/1000</f>
        <v>7477758.6409999998</v>
      </c>
    </row>
    <row r="184" spans="1:10" x14ac:dyDescent="0.2">
      <c r="A184" s="3"/>
      <c r="C184" s="687" t="s">
        <v>102</v>
      </c>
      <c r="D184" s="664"/>
      <c r="E184" s="664"/>
      <c r="F184" s="29">
        <f>+'[1]DESARROLLO PASIVO CORRIENTE'!J52/1000</f>
        <v>2073869.4539999999</v>
      </c>
      <c r="G184" s="30">
        <f>+'[1]DESARROLLO PASIVO CORRIENTE'!L52/1000</f>
        <v>8151130.477</v>
      </c>
    </row>
    <row r="185" spans="1:10" x14ac:dyDescent="0.2">
      <c r="A185" s="3"/>
      <c r="C185" s="687" t="s">
        <v>103</v>
      </c>
      <c r="D185" s="664"/>
      <c r="E185" s="664"/>
      <c r="F185" s="29">
        <f>+'[1]DESARROLLO PASIVO CORRIENTE'!J53/1000</f>
        <v>32962692.559999999</v>
      </c>
      <c r="G185" s="30">
        <f>+'[1]DESARROLLO PASIVO CORRIENTE'!L53/1000</f>
        <v>14205030.927999999</v>
      </c>
    </row>
    <row r="186" spans="1:10" x14ac:dyDescent="0.2">
      <c r="A186" s="3"/>
      <c r="C186" s="687" t="s">
        <v>104</v>
      </c>
      <c r="D186" s="664"/>
      <c r="E186" s="664"/>
      <c r="F186" s="29">
        <f>+'[1]DESARROLLO PASIVO CORRIENTE'!J54/1000</f>
        <v>2385817.65</v>
      </c>
      <c r="G186" s="30">
        <v>0</v>
      </c>
    </row>
    <row r="187" spans="1:10" x14ac:dyDescent="0.2">
      <c r="A187" s="3"/>
      <c r="C187" s="687" t="s">
        <v>105</v>
      </c>
      <c r="D187" s="664"/>
      <c r="E187" s="664"/>
      <c r="F187" s="29">
        <f>+'[1]DESARROLLO PASIVO CORRIENTE'!J57/1000</f>
        <v>6671249.1869999999</v>
      </c>
      <c r="G187" s="30">
        <f>+'[1]DESARROLLO PASIVO CORRIENTE'!L57/1000</f>
        <v>6234584.3890000004</v>
      </c>
    </row>
    <row r="188" spans="1:10" x14ac:dyDescent="0.2">
      <c r="A188" s="3"/>
      <c r="C188" s="687" t="s">
        <v>106</v>
      </c>
      <c r="D188" s="664"/>
      <c r="E188" s="664"/>
      <c r="F188" s="29">
        <f>+'[1]DESARROLLO PASIVO CORRIENTE'!J60/1000</f>
        <v>-7872467.3310000002</v>
      </c>
      <c r="G188" s="30">
        <f>+'[1]DESARROLLO PASIVO CORRIENTE'!L60/1000</f>
        <v>-6234584.3890000004</v>
      </c>
    </row>
    <row r="189" spans="1:10" x14ac:dyDescent="0.2">
      <c r="A189" s="3"/>
      <c r="C189" s="687" t="s">
        <v>107</v>
      </c>
      <c r="D189" s="664"/>
      <c r="E189" s="664"/>
      <c r="F189" s="29">
        <f>+'[1]DESARROLLO PASIVO CORRIENTE'!J61/1000</f>
        <v>-7021858.7630000003</v>
      </c>
      <c r="G189" s="30">
        <f>+'[1]DESARROLLO PASIVO CORRIENTE'!L61/1000</f>
        <v>-4940022.2489999998</v>
      </c>
    </row>
    <row r="190" spans="1:10" x14ac:dyDescent="0.2">
      <c r="A190" s="3"/>
      <c r="C190" s="684" t="s">
        <v>108</v>
      </c>
      <c r="D190" s="716"/>
      <c r="E190" s="716"/>
      <c r="F190" s="43">
        <f>SUM(F175:F189)</f>
        <v>108994967.74500002</v>
      </c>
      <c r="G190" s="44">
        <f>SUM(G175:G189)</f>
        <v>83908183.100000009</v>
      </c>
      <c r="H190" s="35"/>
      <c r="I190" s="35"/>
      <c r="J190" s="35"/>
    </row>
    <row r="191" spans="1:10" x14ac:dyDescent="0.2">
      <c r="A191" s="3"/>
      <c r="C191" s="687" t="s">
        <v>98</v>
      </c>
      <c r="D191" s="664"/>
      <c r="E191" s="664"/>
      <c r="F191" s="29">
        <f>+'[1]DESARROLLO PASIVO CORRIENTE'!J38/1000</f>
        <v>1484000.004</v>
      </c>
      <c r="G191" s="30">
        <f>+'[1]DESARROLLO PASIVO CORRIENTE'!L38/1000</f>
        <v>699600</v>
      </c>
      <c r="H191" s="38"/>
      <c r="I191" s="38"/>
      <c r="J191" s="38"/>
    </row>
    <row r="192" spans="1:10" x14ac:dyDescent="0.2">
      <c r="A192" s="3"/>
      <c r="C192" s="687" t="s">
        <v>101</v>
      </c>
      <c r="D192" s="664"/>
      <c r="E192" s="664"/>
      <c r="F192" s="29">
        <f>+'[1]DESARROLLO PASIVO CORRIENTE'!J39/1000</f>
        <v>490374.886</v>
      </c>
      <c r="G192" s="30">
        <f>+'[1]DESARROLLO PASIVO CORRIENTE'!L39/1000</f>
        <v>442328.51400000002</v>
      </c>
      <c r="H192" s="38"/>
      <c r="I192" s="38"/>
      <c r="J192" s="38"/>
    </row>
    <row r="193" spans="1:10" x14ac:dyDescent="0.2">
      <c r="A193" s="3"/>
      <c r="C193" s="687" t="s">
        <v>94</v>
      </c>
      <c r="D193" s="664"/>
      <c r="E193" s="664"/>
      <c r="F193" s="29">
        <f>+'[1]DESARROLLO PASIVO CORRIENTE'!J40/1000</f>
        <v>3468000</v>
      </c>
      <c r="G193" s="30">
        <f>+'[1]DESARROLLO PASIVO CORRIENTE'!L40/1000</f>
        <v>5119835.9610000001</v>
      </c>
      <c r="H193" s="38"/>
      <c r="I193" s="38"/>
      <c r="J193" s="38"/>
    </row>
    <row r="194" spans="1:10" x14ac:dyDescent="0.2">
      <c r="A194" s="3"/>
      <c r="C194" s="714" t="s">
        <v>109</v>
      </c>
      <c r="D194" s="715"/>
      <c r="E194" s="663"/>
      <c r="F194" s="29">
        <f>+'[1]DESARROLLO PASIVO CORRIENTE'!J41/1000</f>
        <v>0</v>
      </c>
      <c r="G194" s="30">
        <f>+'[1]DESARROLLO PASIVO CORRIENTE'!L41/1000</f>
        <v>392902.22</v>
      </c>
      <c r="H194" s="38"/>
      <c r="I194" s="38"/>
      <c r="J194" s="38"/>
    </row>
    <row r="195" spans="1:10" x14ac:dyDescent="0.2">
      <c r="A195" s="3"/>
      <c r="C195" s="687" t="s">
        <v>96</v>
      </c>
      <c r="D195" s="664"/>
      <c r="E195" s="664"/>
      <c r="F195" s="29">
        <f>+'[1]DESARROLLO PASIVO CORRIENTE'!J42/1000</f>
        <v>3963609.1519999998</v>
      </c>
      <c r="G195" s="30">
        <f>+'[1]DESARROLLO PASIVO CORRIENTE'!L42/1000</f>
        <v>4912134.6229999997</v>
      </c>
      <c r="H195" s="38"/>
      <c r="I195" s="38"/>
      <c r="J195" s="38"/>
    </row>
    <row r="196" spans="1:10" x14ac:dyDescent="0.2">
      <c r="A196" s="3"/>
      <c r="C196" s="687" t="s">
        <v>105</v>
      </c>
      <c r="D196" s="664"/>
      <c r="E196" s="664"/>
      <c r="F196" s="29">
        <f>+'[1]DESARROLLO PASIVO CORRIENTE'!J56/1000</f>
        <v>1302481.719</v>
      </c>
      <c r="G196" s="30">
        <f>+'[1]DESARROLLO PASIVO CORRIENTE'!L56/1000</f>
        <v>1994010.1470000001</v>
      </c>
      <c r="H196" s="38"/>
      <c r="I196" s="38"/>
      <c r="J196" s="38"/>
    </row>
    <row r="197" spans="1:10" x14ac:dyDescent="0.2">
      <c r="A197" s="3"/>
      <c r="C197" s="687" t="s">
        <v>106</v>
      </c>
      <c r="D197" s="664"/>
      <c r="E197" s="664"/>
      <c r="F197" s="29">
        <f>+'[1]DESARROLLO PASIVO CORRIENTE'!J59/1000</f>
        <v>-1358345.6170000001</v>
      </c>
      <c r="G197" s="30">
        <f>+'[1]DESARROLLO PASIVO CORRIENTE'!L59/1000</f>
        <v>-1994010.1470000001</v>
      </c>
      <c r="H197" s="38"/>
      <c r="I197" s="38"/>
      <c r="J197" s="38"/>
    </row>
    <row r="198" spans="1:10" x14ac:dyDescent="0.2">
      <c r="A198" s="3"/>
      <c r="C198" s="707" t="s">
        <v>110</v>
      </c>
      <c r="D198" s="708"/>
      <c r="E198" s="708"/>
      <c r="F198" s="43">
        <f>SUM(F191:F197)</f>
        <v>9350120.1439999994</v>
      </c>
      <c r="G198" s="44">
        <f>SUM(G191:G197)</f>
        <v>11566801.318</v>
      </c>
      <c r="H198" s="38"/>
      <c r="I198" s="38"/>
      <c r="J198" s="38"/>
    </row>
    <row r="199" spans="1:10" x14ac:dyDescent="0.2">
      <c r="A199" s="3"/>
      <c r="C199" s="707" t="s">
        <v>111</v>
      </c>
      <c r="D199" s="708"/>
      <c r="E199" s="708"/>
      <c r="F199" s="43">
        <f>+F190+F198</f>
        <v>118345087.88900001</v>
      </c>
      <c r="G199" s="44">
        <f>+G190+G198</f>
        <v>95474984.418000013</v>
      </c>
      <c r="H199" s="38"/>
      <c r="I199" s="38"/>
      <c r="J199" s="38"/>
    </row>
    <row r="200" spans="1:10" x14ac:dyDescent="0.2">
      <c r="A200" s="3"/>
      <c r="C200" s="687" t="s">
        <v>97</v>
      </c>
      <c r="D200" s="664"/>
      <c r="E200" s="664"/>
      <c r="F200" s="29">
        <f>+'[1]DESARROLLO PASIVO NO CORRIENTE'!J11/1000</f>
        <v>660654.96299999999</v>
      </c>
      <c r="G200" s="30">
        <f>+'[1]DESARROLLO PASIVO NO CORRIENTE'!L11/1000</f>
        <v>2876359.1129999999</v>
      </c>
      <c r="H200" s="38"/>
      <c r="I200" s="38"/>
      <c r="J200" s="38"/>
    </row>
    <row r="201" spans="1:10" x14ac:dyDescent="0.2">
      <c r="A201" s="3"/>
      <c r="C201" s="687" t="s">
        <v>98</v>
      </c>
      <c r="D201" s="664"/>
      <c r="E201" s="664"/>
      <c r="F201" s="29">
        <f>+'[1]DESARROLLO PASIVO NO CORRIENTE'!J12/1000</f>
        <v>3614599.54</v>
      </c>
      <c r="G201" s="30">
        <f>+'[1]DESARROLLO PASIVO NO CORRIENTE'!L12/1000</f>
        <v>2170763.4279999998</v>
      </c>
      <c r="H201" s="38"/>
      <c r="I201" s="38"/>
      <c r="J201" s="38"/>
    </row>
    <row r="202" spans="1:10" x14ac:dyDescent="0.2">
      <c r="A202" s="3"/>
      <c r="C202" s="687" t="s">
        <v>95</v>
      </c>
      <c r="D202" s="664"/>
      <c r="E202" s="664"/>
      <c r="F202" s="29">
        <f>+'[1]DESARROLLO PASIVO NO CORRIENTE'!J13/1000</f>
        <v>7027747.5640000002</v>
      </c>
      <c r="G202" s="30">
        <f>+'[1]DESARROLLO PASIVO NO CORRIENTE'!L13/1000</f>
        <v>7683030.0700000003</v>
      </c>
      <c r="H202" s="38"/>
      <c r="I202" s="38"/>
      <c r="J202" s="38"/>
    </row>
    <row r="203" spans="1:10" x14ac:dyDescent="0.2">
      <c r="A203" s="3"/>
      <c r="C203" s="687" t="s">
        <v>100</v>
      </c>
      <c r="D203" s="664"/>
      <c r="E203" s="664"/>
      <c r="F203" s="29">
        <f>+'[1]DESARROLLO PASIVO NO CORRIENTE'!J14/1000</f>
        <v>0</v>
      </c>
      <c r="G203" s="30">
        <f>+'[1]DESARROLLO PASIVO NO CORRIENTE'!L14/1000</f>
        <v>2462620.8369999998</v>
      </c>
      <c r="H203" s="38"/>
      <c r="I203" s="38"/>
      <c r="J203" s="38"/>
    </row>
    <row r="204" spans="1:10" x14ac:dyDescent="0.2">
      <c r="A204" s="3"/>
      <c r="C204" s="687" t="s">
        <v>101</v>
      </c>
      <c r="D204" s="664"/>
      <c r="E204" s="664"/>
      <c r="F204" s="29">
        <f>+'[1]DESARROLLO PASIVO NO CORRIENTE'!J15/1000</f>
        <v>3154071.1749999998</v>
      </c>
      <c r="G204" s="30">
        <f>+'[1]DESARROLLO PASIVO NO CORRIENTE'!L15/1000</f>
        <v>5334562.5</v>
      </c>
      <c r="H204" s="38"/>
      <c r="I204" s="38"/>
      <c r="J204" s="38"/>
    </row>
    <row r="205" spans="1:10" x14ac:dyDescent="0.2">
      <c r="A205" s="3"/>
      <c r="C205" s="687" t="s">
        <v>96</v>
      </c>
      <c r="D205" s="664"/>
      <c r="E205" s="664"/>
      <c r="F205" s="29">
        <f>+'[1]DESARROLLO PASIVO NO CORRIENTE'!J16/1000</f>
        <v>863949.33700000006</v>
      </c>
      <c r="G205" s="30">
        <f>+'[1]DESARROLLO PASIVO NO CORRIENTE'!L16/1000</f>
        <v>563554.43900000001</v>
      </c>
      <c r="H205" s="38"/>
      <c r="I205" s="38"/>
      <c r="J205" s="38"/>
    </row>
    <row r="206" spans="1:10" x14ac:dyDescent="0.2">
      <c r="A206" s="3"/>
      <c r="C206" s="687" t="s">
        <v>103</v>
      </c>
      <c r="D206" s="664"/>
      <c r="E206" s="664"/>
      <c r="F206" s="29">
        <f>+'[1]DESARROLLO PASIVO NO CORRIENTE'!J17/1000</f>
        <v>26360374.149999999</v>
      </c>
      <c r="G206" s="30">
        <f>+'[1]DESARROLLO PASIVO NO CORRIENTE'!L17/1000</f>
        <v>13965247.57</v>
      </c>
      <c r="H206" s="38"/>
      <c r="I206" s="38"/>
      <c r="J206" s="38"/>
    </row>
    <row r="207" spans="1:10" x14ac:dyDescent="0.2">
      <c r="A207" s="3"/>
      <c r="C207" s="687" t="s">
        <v>102</v>
      </c>
      <c r="D207" s="664"/>
      <c r="E207" s="664"/>
      <c r="F207" s="29">
        <f>+'[1]DESARROLLO PASIVO NO CORRIENTE'!J18/1000</f>
        <v>0</v>
      </c>
      <c r="G207" s="30">
        <f>+'[1]DESARROLLO PASIVO NO CORRIENTE'!L18/1000</f>
        <v>1951747.196</v>
      </c>
      <c r="H207" s="38"/>
      <c r="I207" s="38"/>
      <c r="J207" s="38"/>
    </row>
    <row r="208" spans="1:10" x14ac:dyDescent="0.2">
      <c r="A208" s="3"/>
      <c r="C208" s="687" t="s">
        <v>99</v>
      </c>
      <c r="D208" s="664"/>
      <c r="E208" s="664"/>
      <c r="F208" s="29">
        <f>+'[1]DESARROLLO PASIVO NO CORRIENTE'!J19/1000</f>
        <v>24738472.438000001</v>
      </c>
      <c r="G208" s="30">
        <f>+'[1]DESARROLLO PASIVO NO CORRIENTE'!L19/1000</f>
        <v>6275345.4699999997</v>
      </c>
      <c r="H208" s="38"/>
      <c r="I208" s="38"/>
      <c r="J208" s="38"/>
    </row>
    <row r="209" spans="1:10" x14ac:dyDescent="0.2">
      <c r="A209" s="3"/>
      <c r="C209" s="714" t="s">
        <v>94</v>
      </c>
      <c r="D209" s="715"/>
      <c r="E209" s="663"/>
      <c r="F209" s="29">
        <f>+'[1]DESARROLLO PASIVO NO CORRIENTE'!J20/1000</f>
        <v>2053750.3959999999</v>
      </c>
      <c r="G209" s="30">
        <f>+'[1]DESARROLLO PASIVO NO CORRIENTE'!L20/1000</f>
        <v>2710274.4219999998</v>
      </c>
      <c r="H209" s="38"/>
      <c r="I209" s="38"/>
      <c r="J209" s="38"/>
    </row>
    <row r="210" spans="1:10" x14ac:dyDescent="0.2">
      <c r="A210" s="3"/>
      <c r="C210" s="687" t="s">
        <v>104</v>
      </c>
      <c r="D210" s="664"/>
      <c r="E210" s="664"/>
      <c r="F210" s="29">
        <f>+'[1]DESARROLLO PASIVO NO CORRIENTE'!J21/1000</f>
        <v>1837334.04</v>
      </c>
      <c r="G210" s="30">
        <v>0</v>
      </c>
      <c r="H210" s="38"/>
      <c r="I210" s="38"/>
      <c r="J210" s="38"/>
    </row>
    <row r="211" spans="1:10" x14ac:dyDescent="0.2">
      <c r="A211" s="3"/>
      <c r="C211" s="687" t="s">
        <v>105</v>
      </c>
      <c r="D211" s="664"/>
      <c r="E211" s="664"/>
      <c r="F211" s="29">
        <f>+'[1]DESARROLLO PASIVO NO CORRIENTE'!J24/1000</f>
        <v>2541638.568</v>
      </c>
      <c r="G211" s="30">
        <f>+'[1]DESARROLLO PASIVO NO CORRIENTE'!L24/1000</f>
        <v>1665152.531</v>
      </c>
      <c r="H211" s="38"/>
      <c r="I211" s="38"/>
      <c r="J211" s="38"/>
    </row>
    <row r="212" spans="1:10" x14ac:dyDescent="0.2">
      <c r="A212" s="3"/>
      <c r="C212" s="687" t="s">
        <v>106</v>
      </c>
      <c r="D212" s="664"/>
      <c r="E212" s="664"/>
      <c r="F212" s="29">
        <f>+'[1]DESARROLLO PASIVO NO CORRIENTE'!J27/1000</f>
        <v>-5775330.9510000004</v>
      </c>
      <c r="G212" s="30">
        <f>+'[1]DESARROLLO PASIVO NO CORRIENTE'!L27/1000</f>
        <v>-2793146.9730000002</v>
      </c>
      <c r="H212" s="38"/>
      <c r="I212" s="38"/>
      <c r="J212" s="38"/>
    </row>
    <row r="213" spans="1:10" x14ac:dyDescent="0.2">
      <c r="A213" s="3"/>
      <c r="C213" s="687" t="s">
        <v>107</v>
      </c>
      <c r="D213" s="664"/>
      <c r="E213" s="664"/>
      <c r="F213" s="29">
        <f>+'[1]DESARROLLO PASIVO NO CORRIENTE'!J28/1000</f>
        <v>-12317543.987</v>
      </c>
      <c r="G213" s="30">
        <f>+'[1]DESARROLLO PASIVO NO CORRIENTE'!L28/1000</f>
        <v>-7298683.4620000003</v>
      </c>
      <c r="H213" s="38"/>
      <c r="I213" s="38"/>
      <c r="J213" s="38"/>
    </row>
    <row r="214" spans="1:10" x14ac:dyDescent="0.2">
      <c r="A214" s="3"/>
      <c r="C214" s="684" t="s">
        <v>108</v>
      </c>
      <c r="D214" s="716"/>
      <c r="E214" s="716"/>
      <c r="F214" s="43">
        <f>SUM(F200:F213)</f>
        <v>54759717.233000025</v>
      </c>
      <c r="G214" s="44">
        <f>SUM(G200:G213)</f>
        <v>37566827.14100001</v>
      </c>
      <c r="H214" s="38"/>
      <c r="I214" s="38"/>
      <c r="J214" s="38"/>
    </row>
    <row r="215" spans="1:10" x14ac:dyDescent="0.2">
      <c r="A215" s="3"/>
      <c r="C215" s="687" t="s">
        <v>101</v>
      </c>
      <c r="D215" s="664"/>
      <c r="E215" s="664"/>
      <c r="F215" s="45">
        <f>+'[1]DESARROLLO PASIVO NO CORRIENTE'!J7/1000</f>
        <v>6124355.2050000001</v>
      </c>
      <c r="G215" s="46">
        <f>+'[1]DESARROLLO PASIVO NO CORRIENTE'!L7/1000</f>
        <v>6614730.091</v>
      </c>
      <c r="H215" s="38"/>
      <c r="I215" s="38"/>
      <c r="J215" s="38"/>
    </row>
    <row r="216" spans="1:10" x14ac:dyDescent="0.2">
      <c r="A216" s="3"/>
      <c r="C216" s="714" t="s">
        <v>94</v>
      </c>
      <c r="D216" s="715"/>
      <c r="E216" s="663"/>
      <c r="F216" s="45">
        <f>+'[1]DESARROLLO PASIVO NO CORRIENTE'!J8/1000</f>
        <v>0</v>
      </c>
      <c r="G216" s="46">
        <f>+'[1]DESARROLLO PASIVO NO CORRIENTE'!L8/1000</f>
        <v>937910.95900000003</v>
      </c>
      <c r="H216" s="38"/>
      <c r="I216" s="38"/>
      <c r="J216" s="38"/>
    </row>
    <row r="217" spans="1:10" x14ac:dyDescent="0.2">
      <c r="A217" s="3"/>
      <c r="C217" s="687" t="s">
        <v>98</v>
      </c>
      <c r="D217" s="664"/>
      <c r="E217" s="664"/>
      <c r="F217" s="29">
        <f>+'[1]DESARROLLO PASIVO NO CORRIENTE'!J9/1000</f>
        <v>729166.66099999996</v>
      </c>
      <c r="G217" s="46">
        <f>+'[1]DESARROLLO PASIVO NO CORRIENTE'!L9/1000</f>
        <v>234000</v>
      </c>
      <c r="H217" s="38"/>
      <c r="I217" s="38"/>
      <c r="J217" s="38"/>
    </row>
    <row r="218" spans="1:10" x14ac:dyDescent="0.2">
      <c r="A218" s="3"/>
      <c r="C218" s="687" t="s">
        <v>96</v>
      </c>
      <c r="D218" s="664"/>
      <c r="E218" s="664"/>
      <c r="F218" s="29">
        <f>+'[1]DESARROLLO PASIVO NO CORRIENTE'!J10/1000</f>
        <v>214086.88699999999</v>
      </c>
      <c r="G218" s="30">
        <f>+'[1]DESARROLLO PASIVO NO CORRIENTE'!L10/1000</f>
        <v>3777696.0389999999</v>
      </c>
      <c r="H218" s="38"/>
      <c r="I218" s="38"/>
      <c r="J218" s="38"/>
    </row>
    <row r="219" spans="1:10" x14ac:dyDescent="0.2">
      <c r="A219" s="3"/>
      <c r="C219" s="687" t="s">
        <v>105</v>
      </c>
      <c r="D219" s="664"/>
      <c r="E219" s="664"/>
      <c r="F219" s="29">
        <f>+'[1]DESARROLLO PASIVO NO CORRIENTE'!J23/1000</f>
        <v>3133152.2969999998</v>
      </c>
      <c r="G219" s="30">
        <f>+'[1]DESARROLLO PASIVO NO CORRIENTE'!L23/1000</f>
        <v>4101616.3250000002</v>
      </c>
      <c r="H219" s="38"/>
      <c r="I219" s="38"/>
      <c r="J219" s="38"/>
    </row>
    <row r="220" spans="1:10" x14ac:dyDescent="0.2">
      <c r="A220" s="3"/>
      <c r="C220" s="687" t="s">
        <v>106</v>
      </c>
      <c r="D220" s="664"/>
      <c r="E220" s="664"/>
      <c r="F220" s="29">
        <f>+'[1]DESARROLLO PASIVO NO CORRIENTE'!J26/1000</f>
        <v>-3830444.1570000001</v>
      </c>
      <c r="G220" s="30">
        <f>+'[1]DESARROLLO PASIVO NO CORRIENTE'!L26/1000</f>
        <v>-4457507.1339999996</v>
      </c>
      <c r="H220" s="38"/>
      <c r="I220" s="38"/>
      <c r="J220" s="38"/>
    </row>
    <row r="221" spans="1:10" x14ac:dyDescent="0.2">
      <c r="A221" s="3"/>
      <c r="C221" s="707" t="s">
        <v>110</v>
      </c>
      <c r="D221" s="708"/>
      <c r="E221" s="708"/>
      <c r="F221" s="43">
        <f>SUM(F215:F220)</f>
        <v>6370316.8930000011</v>
      </c>
      <c r="G221" s="59">
        <f>SUM(G215:G220)</f>
        <v>11208446.280000001</v>
      </c>
      <c r="H221" s="38"/>
      <c r="I221" s="38"/>
      <c r="J221" s="38"/>
    </row>
    <row r="222" spans="1:10" ht="13.5" thickBot="1" x14ac:dyDescent="0.25">
      <c r="A222" s="3"/>
      <c r="C222" s="709" t="s">
        <v>112</v>
      </c>
      <c r="D222" s="710"/>
      <c r="E222" s="710"/>
      <c r="F222" s="60">
        <f>+F214+F221</f>
        <v>61130034.126000024</v>
      </c>
      <c r="G222" s="61">
        <f>+G214+G221</f>
        <v>48775273.421000011</v>
      </c>
      <c r="H222" s="38"/>
      <c r="I222" s="38"/>
      <c r="J222" s="38"/>
    </row>
    <row r="223" spans="1:10" ht="13.5" thickBot="1" x14ac:dyDescent="0.25">
      <c r="A223" s="9"/>
      <c r="B223" s="9"/>
      <c r="C223" s="692" t="s">
        <v>61</v>
      </c>
      <c r="D223" s="692"/>
      <c r="E223" s="692"/>
      <c r="F223" s="49">
        <f>+F199+F222</f>
        <v>179475122.01500005</v>
      </c>
      <c r="G223" s="34">
        <f>+G199+G222</f>
        <v>144250257.83900002</v>
      </c>
      <c r="H223" s="35"/>
      <c r="I223" s="35"/>
    </row>
    <row r="224" spans="1:10" x14ac:dyDescent="0.2">
      <c r="A224" s="3"/>
      <c r="B224" s="9"/>
      <c r="C224" s="9"/>
      <c r="D224" s="9"/>
      <c r="E224" s="9"/>
      <c r="F224" s="9"/>
      <c r="G224" s="35"/>
      <c r="H224" s="35"/>
      <c r="I224" s="35"/>
      <c r="J224" s="35"/>
    </row>
    <row r="225" spans="1:10" s="16" customFormat="1" ht="15.75" x14ac:dyDescent="0.25">
      <c r="B225" s="62">
        <v>9</v>
      </c>
      <c r="C225" s="711" t="s">
        <v>113</v>
      </c>
      <c r="D225" s="711"/>
      <c r="E225" s="711"/>
      <c r="F225" s="62"/>
      <c r="G225" s="63"/>
      <c r="H225" s="63"/>
      <c r="I225" s="63"/>
      <c r="J225" s="63"/>
    </row>
    <row r="226" spans="1:10" ht="13.5" thickBot="1" x14ac:dyDescent="0.25">
      <c r="B226" s="9"/>
      <c r="C226" s="9"/>
      <c r="D226" s="9"/>
      <c r="E226" s="9"/>
      <c r="F226" s="9"/>
      <c r="G226" s="35"/>
      <c r="H226" s="35"/>
      <c r="I226" s="35"/>
      <c r="J226" s="35"/>
    </row>
    <row r="227" spans="1:10" x14ac:dyDescent="0.2">
      <c r="B227" s="9"/>
      <c r="C227" s="64" t="s">
        <v>114</v>
      </c>
      <c r="D227" s="712" t="s">
        <v>115</v>
      </c>
      <c r="E227" s="712" t="s">
        <v>116</v>
      </c>
      <c r="F227" s="65" t="s">
        <v>117</v>
      </c>
      <c r="G227" s="701" t="s">
        <v>118</v>
      </c>
      <c r="H227" s="701"/>
      <c r="I227" s="35"/>
      <c r="J227" s="35"/>
    </row>
    <row r="228" spans="1:10" ht="13.5" thickBot="1" x14ac:dyDescent="0.25">
      <c r="B228" s="9"/>
      <c r="C228" s="66" t="s">
        <v>119</v>
      </c>
      <c r="D228" s="713"/>
      <c r="E228" s="713"/>
      <c r="F228" s="67" t="s">
        <v>120</v>
      </c>
      <c r="G228" s="68" t="s">
        <v>121</v>
      </c>
      <c r="H228" s="69" t="s">
        <v>122</v>
      </c>
      <c r="I228" s="35"/>
      <c r="J228" s="35"/>
    </row>
    <row r="229" spans="1:10" x14ac:dyDescent="0.2">
      <c r="B229" s="9"/>
      <c r="C229" s="70">
        <v>1</v>
      </c>
      <c r="D229" s="71" t="s">
        <v>123</v>
      </c>
      <c r="E229" s="71" t="s">
        <v>124</v>
      </c>
      <c r="F229" s="71">
        <v>1</v>
      </c>
      <c r="G229" s="72">
        <v>12000000000</v>
      </c>
      <c r="H229" s="73">
        <f t="shared" ref="H229:H234" si="0">+G229</f>
        <v>12000000000</v>
      </c>
      <c r="I229" s="35"/>
      <c r="J229" s="35"/>
    </row>
    <row r="230" spans="1:10" x14ac:dyDescent="0.2">
      <c r="B230" s="9"/>
      <c r="C230" s="74">
        <v>1</v>
      </c>
      <c r="D230" s="75" t="s">
        <v>123</v>
      </c>
      <c r="E230" s="75" t="s">
        <v>124</v>
      </c>
      <c r="F230" s="75">
        <v>1</v>
      </c>
      <c r="G230" s="76">
        <v>20000000000</v>
      </c>
      <c r="H230" s="77">
        <f t="shared" si="0"/>
        <v>20000000000</v>
      </c>
      <c r="I230" s="35"/>
      <c r="J230" s="35"/>
    </row>
    <row r="231" spans="1:10" x14ac:dyDescent="0.2">
      <c r="B231" s="9"/>
      <c r="C231" s="74">
        <v>1</v>
      </c>
      <c r="D231" s="75" t="s">
        <v>123</v>
      </c>
      <c r="E231" s="75" t="s">
        <v>124</v>
      </c>
      <c r="F231" s="75">
        <v>1</v>
      </c>
      <c r="G231" s="76">
        <v>20000000000</v>
      </c>
      <c r="H231" s="77">
        <f t="shared" si="0"/>
        <v>20000000000</v>
      </c>
      <c r="I231" s="35"/>
      <c r="J231" s="35"/>
    </row>
    <row r="232" spans="1:10" x14ac:dyDescent="0.2">
      <c r="B232" s="9"/>
      <c r="C232" s="74">
        <v>1</v>
      </c>
      <c r="D232" s="75" t="s">
        <v>123</v>
      </c>
      <c r="E232" s="75" t="s">
        <v>124</v>
      </c>
      <c r="F232" s="75">
        <v>1</v>
      </c>
      <c r="G232" s="76">
        <v>20000000000</v>
      </c>
      <c r="H232" s="77">
        <f t="shared" si="0"/>
        <v>20000000000</v>
      </c>
      <c r="I232" s="35"/>
      <c r="J232" s="35"/>
    </row>
    <row r="233" spans="1:10" x14ac:dyDescent="0.2">
      <c r="B233" s="9"/>
      <c r="C233" s="74">
        <v>1</v>
      </c>
      <c r="D233" s="75" t="s">
        <v>123</v>
      </c>
      <c r="E233" s="75" t="s">
        <v>124</v>
      </c>
      <c r="F233" s="75">
        <v>1</v>
      </c>
      <c r="G233" s="76">
        <v>20000000000</v>
      </c>
      <c r="H233" s="77">
        <f t="shared" si="0"/>
        <v>20000000000</v>
      </c>
      <c r="I233" s="35"/>
      <c r="J233" s="35"/>
    </row>
    <row r="234" spans="1:10" ht="13.5" thickBot="1" x14ac:dyDescent="0.25">
      <c r="B234" s="9"/>
      <c r="C234" s="78">
        <v>1</v>
      </c>
      <c r="D234" s="79" t="s">
        <v>123</v>
      </c>
      <c r="E234" s="79" t="s">
        <v>124</v>
      </c>
      <c r="F234" s="79">
        <v>1</v>
      </c>
      <c r="G234" s="80">
        <v>8000000000</v>
      </c>
      <c r="H234" s="81">
        <f t="shared" si="0"/>
        <v>8000000000</v>
      </c>
      <c r="I234" s="35"/>
      <c r="J234" s="35"/>
    </row>
    <row r="235" spans="1:10" ht="13.5" thickBot="1" x14ac:dyDescent="0.25">
      <c r="B235" s="9"/>
      <c r="C235" s="702" t="s">
        <v>61</v>
      </c>
      <c r="D235" s="703"/>
      <c r="E235" s="703"/>
      <c r="F235" s="704"/>
      <c r="G235" s="82">
        <f>SUM(G229:G234)</f>
        <v>100000000000</v>
      </c>
      <c r="H235" s="83">
        <f>SUM(H229:H234)</f>
        <v>100000000000</v>
      </c>
      <c r="I235" s="35"/>
      <c r="J235" s="35"/>
    </row>
    <row r="236" spans="1:10" x14ac:dyDescent="0.2">
      <c r="B236" s="9"/>
      <c r="C236" s="84"/>
      <c r="D236" s="84"/>
      <c r="E236" s="84"/>
      <c r="F236" s="84"/>
      <c r="G236" s="85"/>
      <c r="H236" s="85"/>
      <c r="I236" s="35"/>
      <c r="J236" s="35"/>
    </row>
    <row r="237" spans="1:10" s="6" customFormat="1" ht="15.75" x14ac:dyDescent="0.25">
      <c r="A237" s="5"/>
      <c r="B237" s="5">
        <v>10</v>
      </c>
      <c r="C237" s="86" t="s">
        <v>125</v>
      </c>
      <c r="D237" s="86"/>
      <c r="E237" s="86"/>
    </row>
    <row r="238" spans="1:10" ht="13.5" thickBot="1" x14ac:dyDescent="0.25">
      <c r="A238" s="9"/>
      <c r="B238" s="9"/>
      <c r="C238" s="84"/>
      <c r="D238" s="84"/>
    </row>
    <row r="239" spans="1:10" ht="18" customHeight="1" thickBot="1" x14ac:dyDescent="0.25">
      <c r="C239" s="692" t="s">
        <v>55</v>
      </c>
      <c r="D239" s="692"/>
      <c r="E239" s="692"/>
      <c r="F239" s="24">
        <f>+F147</f>
        <v>43921</v>
      </c>
      <c r="G239" s="25">
        <f>+G174</f>
        <v>43555</v>
      </c>
    </row>
    <row r="240" spans="1:10" x14ac:dyDescent="0.2">
      <c r="C240" s="705" t="s">
        <v>126</v>
      </c>
      <c r="D240" s="706"/>
      <c r="E240" s="706"/>
      <c r="F240" s="36">
        <v>17396879.736000001</v>
      </c>
      <c r="G240" s="37">
        <v>23980601.326000001</v>
      </c>
    </row>
    <row r="241" spans="1:7" x14ac:dyDescent="0.2">
      <c r="C241" s="687" t="s">
        <v>127</v>
      </c>
      <c r="D241" s="664"/>
      <c r="E241" s="664"/>
      <c r="F241" s="29">
        <v>30785223.293000001</v>
      </c>
      <c r="G241" s="30">
        <v>26506265.552000001</v>
      </c>
    </row>
    <row r="242" spans="1:7" x14ac:dyDescent="0.2">
      <c r="C242" s="687" t="s">
        <v>78</v>
      </c>
      <c r="D242" s="664"/>
      <c r="E242" s="664"/>
      <c r="F242" s="29">
        <v>7881975.5760000004</v>
      </c>
      <c r="G242" s="30">
        <v>7826446.4309999999</v>
      </c>
    </row>
    <row r="243" spans="1:7" x14ac:dyDescent="0.2">
      <c r="C243" s="687" t="s">
        <v>128</v>
      </c>
      <c r="D243" s="664"/>
      <c r="E243" s="664"/>
      <c r="F243" s="29">
        <v>13485387.137</v>
      </c>
      <c r="G243" s="30">
        <v>14238956.264</v>
      </c>
    </row>
    <row r="244" spans="1:7" x14ac:dyDescent="0.2">
      <c r="C244" s="687" t="s">
        <v>129</v>
      </c>
      <c r="D244" s="664"/>
      <c r="E244" s="664"/>
      <c r="F244" s="29">
        <v>3875354.7629999998</v>
      </c>
      <c r="G244" s="30">
        <v>4314812.2759999996</v>
      </c>
    </row>
    <row r="245" spans="1:7" ht="13.5" thickBot="1" x14ac:dyDescent="0.25">
      <c r="C245" s="699" t="s">
        <v>130</v>
      </c>
      <c r="D245" s="700"/>
      <c r="E245" s="700"/>
      <c r="F245" s="87">
        <v>5733884.5899999999</v>
      </c>
      <c r="G245" s="88">
        <v>4154848.4240000001</v>
      </c>
    </row>
    <row r="246" spans="1:7" ht="18" customHeight="1" thickBot="1" x14ac:dyDescent="0.25">
      <c r="C246" s="692" t="s">
        <v>61</v>
      </c>
      <c r="D246" s="692"/>
      <c r="E246" s="692"/>
      <c r="F246" s="49">
        <f>SUM(F240:F245)</f>
        <v>79158705.094999999</v>
      </c>
      <c r="G246" s="34">
        <f>SUM(G240:G245)</f>
        <v>81021930.273000002</v>
      </c>
    </row>
    <row r="247" spans="1:7" x14ac:dyDescent="0.2">
      <c r="C247" s="670"/>
      <c r="D247" s="670"/>
      <c r="E247" s="670"/>
      <c r="F247" s="38"/>
      <c r="G247" s="38"/>
    </row>
    <row r="248" spans="1:7" s="6" customFormat="1" ht="15.75" x14ac:dyDescent="0.25">
      <c r="A248" s="5"/>
      <c r="B248" s="5">
        <v>11</v>
      </c>
      <c r="C248" s="5" t="s">
        <v>131</v>
      </c>
      <c r="D248" s="5"/>
      <c r="E248" s="5"/>
      <c r="F248" s="21"/>
      <c r="G248" s="21"/>
    </row>
    <row r="249" spans="1:7" ht="13.5" thickBot="1" x14ac:dyDescent="0.25">
      <c r="A249" s="9"/>
      <c r="B249" s="9"/>
      <c r="C249" s="9"/>
      <c r="D249" s="9"/>
      <c r="E249" s="9"/>
      <c r="F249" s="38"/>
      <c r="G249" s="38"/>
    </row>
    <row r="250" spans="1:7" ht="18" customHeight="1" thickBot="1" x14ac:dyDescent="0.25">
      <c r="C250" s="692" t="s">
        <v>55</v>
      </c>
      <c r="D250" s="692"/>
      <c r="E250" s="692"/>
      <c r="F250" s="24">
        <f>+F239</f>
        <v>43921</v>
      </c>
      <c r="G250" s="25">
        <f>+G239</f>
        <v>43555</v>
      </c>
    </row>
    <row r="251" spans="1:7" ht="20.100000000000001" customHeight="1" x14ac:dyDescent="0.2">
      <c r="C251" s="697" t="s">
        <v>113</v>
      </c>
      <c r="D251" s="698"/>
      <c r="E251" s="698"/>
      <c r="F251" s="27">
        <f>+'[1]DESARROLLO PASIVO NO CORRIENTE'!J63/1000</f>
        <v>100000000</v>
      </c>
      <c r="G251" s="28">
        <f>+'[1]DESARROLLO PASIVO NO CORRIENTE'!L63/1000</f>
        <v>22000000</v>
      </c>
    </row>
    <row r="252" spans="1:7" ht="20.100000000000001" customHeight="1" x14ac:dyDescent="0.2">
      <c r="C252" s="687" t="s">
        <v>132</v>
      </c>
      <c r="D252" s="664"/>
      <c r="E252" s="664"/>
      <c r="F252" s="29">
        <f>+'[1]DESARROLLO PASIVO NO CORRIENTE'!I68/1000</f>
        <v>1257473.1159999999</v>
      </c>
      <c r="G252" s="30">
        <f>+'[1]DESARROLLO PASIVO NO CORRIENTE'!K68/1000</f>
        <v>5188290.3339999998</v>
      </c>
    </row>
    <row r="253" spans="1:7" ht="20.100000000000001" customHeight="1" x14ac:dyDescent="0.2">
      <c r="C253" s="687" t="s">
        <v>133</v>
      </c>
      <c r="D253" s="664"/>
      <c r="E253" s="664"/>
      <c r="F253" s="29">
        <f>+'[1]DESARROLLO PASIVO NO CORRIENTE'!I67/1000</f>
        <v>0</v>
      </c>
      <c r="G253" s="30">
        <f>+'[1]DESARROLLO PASIVO NO CORRIENTE'!K67/1000</f>
        <v>20169578.313999999</v>
      </c>
    </row>
    <row r="254" spans="1:7" ht="20.100000000000001" customHeight="1" x14ac:dyDescent="0.2">
      <c r="C254" s="687" t="s">
        <v>134</v>
      </c>
      <c r="D254" s="664"/>
      <c r="E254" s="664"/>
      <c r="F254" s="29">
        <f>+'[1]DESARROLLO PASIVO NO CORRIENTE'!I66/1000</f>
        <v>5124556.7539999997</v>
      </c>
      <c r="G254" s="30">
        <f>+'[1]DESARROLLO PASIVO NO CORRIENTE'!K66/1000</f>
        <v>15929955.854</v>
      </c>
    </row>
    <row r="255" spans="1:7" ht="20.100000000000001" customHeight="1" x14ac:dyDescent="0.2">
      <c r="C255" s="687" t="s">
        <v>135</v>
      </c>
      <c r="D255" s="664"/>
      <c r="E255" s="664"/>
      <c r="F255" s="29">
        <f>+'[1]DESARROLLO PASIVO NO CORRIENTE'!I69/1000</f>
        <v>0</v>
      </c>
      <c r="G255" s="30">
        <f>+'[1]DESARROLLO PASIVO NO CORRIENTE'!K69/1000</f>
        <v>4069730</v>
      </c>
    </row>
    <row r="256" spans="1:7" ht="20.100000000000001" customHeight="1" x14ac:dyDescent="0.2">
      <c r="C256" s="687" t="s">
        <v>136</v>
      </c>
      <c r="D256" s="664"/>
      <c r="E256" s="664"/>
      <c r="F256" s="29">
        <v>75205174.266000003</v>
      </c>
      <c r="G256" s="30"/>
    </row>
    <row r="257" spans="2:10" ht="20.100000000000001" customHeight="1" x14ac:dyDescent="0.2">
      <c r="C257" s="687" t="s">
        <v>137</v>
      </c>
      <c r="D257" s="664"/>
      <c r="E257" s="664"/>
      <c r="F257" s="29">
        <f>+'[1]DESARROLLO PASIVO NO CORRIENTE'!I73/1000</f>
        <v>35358155.960000001</v>
      </c>
      <c r="G257" s="30">
        <f>+'[1]DESARROLLO PASIVO NO CORRIENTE'!K73/1000</f>
        <v>71665006.262999997</v>
      </c>
    </row>
    <row r="258" spans="2:10" ht="20.100000000000001" customHeight="1" thickBot="1" x14ac:dyDescent="0.25">
      <c r="C258" s="687" t="s">
        <v>138</v>
      </c>
      <c r="D258" s="664"/>
      <c r="E258" s="664"/>
      <c r="F258" s="29">
        <f>+'[1]DESARROLLO PASIVO NO CORRIENTE'!I75/1000</f>
        <v>1311969.976</v>
      </c>
      <c r="G258" s="30">
        <f>+'[1]DESARROLLO PASIVO NO CORRIENTE'!K75/1000</f>
        <v>1480264.85</v>
      </c>
    </row>
    <row r="259" spans="2:10" ht="21.75" customHeight="1" thickBot="1" x14ac:dyDescent="0.25">
      <c r="C259" s="692" t="s">
        <v>61</v>
      </c>
      <c r="D259" s="692"/>
      <c r="E259" s="692"/>
      <c r="F259" s="49">
        <f>SUM(F251:F258)</f>
        <v>218257330.072</v>
      </c>
      <c r="G259" s="34">
        <f>SUM(G251:G258)</f>
        <v>140502825.61499998</v>
      </c>
    </row>
    <row r="261" spans="2:10" s="16" customFormat="1" ht="15.75" x14ac:dyDescent="0.25">
      <c r="B261" s="62">
        <v>12</v>
      </c>
      <c r="C261" s="62" t="s">
        <v>139</v>
      </c>
      <c r="D261" s="62"/>
      <c r="E261" s="62"/>
      <c r="F261" s="62"/>
      <c r="G261" s="63"/>
      <c r="H261" s="63"/>
      <c r="I261" s="63"/>
      <c r="J261" s="63"/>
    </row>
    <row r="262" spans="2:10" ht="13.5" thickBot="1" x14ac:dyDescent="0.25">
      <c r="B262" s="9"/>
      <c r="C262" s="9"/>
      <c r="D262" s="9"/>
      <c r="E262" s="9"/>
      <c r="F262" s="9"/>
      <c r="G262" s="35"/>
      <c r="H262" s="35"/>
      <c r="I262" s="35"/>
      <c r="J262" s="35"/>
    </row>
    <row r="263" spans="2:10" ht="17.25" customHeight="1" thickBot="1" x14ac:dyDescent="0.25">
      <c r="B263" s="9"/>
      <c r="C263" s="693" t="s">
        <v>55</v>
      </c>
      <c r="D263" s="693"/>
      <c r="E263" s="693"/>
      <c r="F263" s="53">
        <f>+F250</f>
        <v>43921</v>
      </c>
      <c r="G263" s="53">
        <f>+G250</f>
        <v>43555</v>
      </c>
      <c r="H263" s="35"/>
      <c r="I263" s="35"/>
      <c r="J263" s="35"/>
    </row>
    <row r="264" spans="2:10" x14ac:dyDescent="0.2">
      <c r="B264" s="9"/>
      <c r="C264" s="694" t="s">
        <v>140</v>
      </c>
      <c r="D264" s="695"/>
      <c r="E264" s="696"/>
      <c r="F264" s="36"/>
      <c r="G264" s="37"/>
      <c r="H264" s="35"/>
      <c r="I264" s="35"/>
      <c r="J264" s="35"/>
    </row>
    <row r="265" spans="2:10" x14ac:dyDescent="0.2">
      <c r="B265" s="9"/>
      <c r="C265" s="684" t="s">
        <v>141</v>
      </c>
      <c r="D265" s="684"/>
      <c r="E265" s="684"/>
      <c r="F265" s="29"/>
      <c r="G265" s="30"/>
      <c r="H265" s="35"/>
      <c r="I265" s="35"/>
      <c r="J265" s="35"/>
    </row>
    <row r="266" spans="2:10" x14ac:dyDescent="0.2">
      <c r="B266" s="9"/>
      <c r="C266" s="687" t="s">
        <v>142</v>
      </c>
      <c r="D266" s="687"/>
      <c r="E266" s="687"/>
      <c r="F266" s="29">
        <f>+'[1]DESARROLLO PASIVO CORRIENTE'!J96/1000</f>
        <v>6572000</v>
      </c>
      <c r="G266" s="30">
        <f>+'[1]DESARROLLO PASIVO CORRIENTE'!L96/1000</f>
        <v>5961000</v>
      </c>
      <c r="H266" s="35"/>
      <c r="I266" s="35"/>
      <c r="J266" s="35"/>
    </row>
    <row r="267" spans="2:10" x14ac:dyDescent="0.2">
      <c r="B267" s="9"/>
      <c r="C267" s="683" t="s">
        <v>143</v>
      </c>
      <c r="D267" s="683"/>
      <c r="E267" s="683"/>
      <c r="F267" s="29">
        <f>+'[1]DESARROLLO PASIVO CORRIENTE'!J97/1000</f>
        <v>4504088.5880000005</v>
      </c>
      <c r="G267" s="30">
        <f>+'[1]DESARROLLO PASIVO CORRIENTE'!L97/1000</f>
        <v>2026896.959</v>
      </c>
      <c r="H267" s="35"/>
      <c r="I267" s="35"/>
      <c r="J267" s="35"/>
    </row>
    <row r="268" spans="2:10" x14ac:dyDescent="0.2">
      <c r="B268" s="9"/>
      <c r="C268" s="683" t="s">
        <v>144</v>
      </c>
      <c r="D268" s="683"/>
      <c r="E268" s="683"/>
      <c r="F268" s="29">
        <f>+'[1]DESARROLLO PASIVO CORRIENTE'!J98/1000</f>
        <v>-4329048.5020000003</v>
      </c>
      <c r="G268" s="30">
        <f>+'[1]DESARROLLO PASIVO CORRIENTE'!L98/1000</f>
        <v>-2133591.8730000001</v>
      </c>
      <c r="H268" s="35"/>
      <c r="I268" s="35"/>
      <c r="J268" s="35"/>
    </row>
    <row r="269" spans="2:10" x14ac:dyDescent="0.2">
      <c r="B269" s="9"/>
      <c r="C269" s="684" t="s">
        <v>108</v>
      </c>
      <c r="D269" s="684"/>
      <c r="E269" s="684"/>
      <c r="F269" s="43">
        <f>SUM(F266:F268)</f>
        <v>6747040.0859999992</v>
      </c>
      <c r="G269" s="44">
        <f>SUM(G266:G268)</f>
        <v>5854305.0859999992</v>
      </c>
      <c r="H269" s="35"/>
      <c r="I269" s="35"/>
      <c r="J269" s="35"/>
    </row>
    <row r="270" spans="2:10" x14ac:dyDescent="0.2">
      <c r="B270" s="9"/>
      <c r="C270" s="684" t="s">
        <v>145</v>
      </c>
      <c r="D270" s="684"/>
      <c r="E270" s="684"/>
      <c r="F270" s="43"/>
      <c r="G270" s="44"/>
      <c r="H270" s="35"/>
      <c r="I270" s="35"/>
      <c r="J270" s="35"/>
    </row>
    <row r="271" spans="2:10" x14ac:dyDescent="0.2">
      <c r="B271" s="9"/>
      <c r="C271" s="687" t="s">
        <v>142</v>
      </c>
      <c r="D271" s="687"/>
      <c r="E271" s="687"/>
      <c r="F271" s="29">
        <f>+'[1]DESARROLLO PASIVO CORRIENTE'!J92/1000</f>
        <v>2835000</v>
      </c>
      <c r="G271" s="30">
        <f>+'[1]DESARROLLO PASIVO CORRIENTE'!L92/1000</f>
        <v>0</v>
      </c>
      <c r="H271" s="35"/>
      <c r="I271" s="35"/>
      <c r="J271" s="35"/>
    </row>
    <row r="272" spans="2:10" x14ac:dyDescent="0.2">
      <c r="B272" s="9"/>
      <c r="C272" s="683" t="s">
        <v>143</v>
      </c>
      <c r="D272" s="683"/>
      <c r="E272" s="683"/>
      <c r="F272" s="29">
        <f>+'[1]DESARROLLO PASIVO CORRIENTE'!J93/1000</f>
        <v>11877887.127</v>
      </c>
      <c r="G272" s="30">
        <f>+'[1]DESARROLLO PASIVO CORRIENTE'!L93/1000</f>
        <v>1096001.507</v>
      </c>
      <c r="H272" s="35"/>
      <c r="I272" s="35"/>
      <c r="J272" s="35"/>
    </row>
    <row r="273" spans="2:10" x14ac:dyDescent="0.2">
      <c r="B273" s="9"/>
      <c r="C273" s="683" t="s">
        <v>144</v>
      </c>
      <c r="D273" s="683"/>
      <c r="E273" s="683"/>
      <c r="F273" s="29">
        <f>+'[1]DESARROLLO PASIVO CORRIENTE'!J94/1000</f>
        <v>-11817241.059</v>
      </c>
      <c r="G273" s="30">
        <f>+'[1]DESARROLLO PASIVO CORRIENTE'!L94/1000</f>
        <v>-1117432.986</v>
      </c>
      <c r="H273" s="35"/>
      <c r="I273" s="35"/>
      <c r="J273" s="35"/>
    </row>
    <row r="274" spans="2:10" x14ac:dyDescent="0.2">
      <c r="B274" s="9"/>
      <c r="C274" s="684" t="s">
        <v>110</v>
      </c>
      <c r="D274" s="684"/>
      <c r="E274" s="684"/>
      <c r="F274" s="43">
        <f>SUM(F271:F273)</f>
        <v>2895646.068</v>
      </c>
      <c r="G274" s="44">
        <f>SUM(G271:G273)</f>
        <v>-21431.47900000005</v>
      </c>
      <c r="H274" s="35"/>
      <c r="I274" s="35"/>
      <c r="J274" s="35"/>
    </row>
    <row r="275" spans="2:10" x14ac:dyDescent="0.2">
      <c r="B275" s="9"/>
      <c r="C275" s="684" t="s">
        <v>111</v>
      </c>
      <c r="D275" s="684"/>
      <c r="E275" s="684"/>
      <c r="F275" s="43">
        <f>+F269+F274</f>
        <v>9642686.1539999992</v>
      </c>
      <c r="G275" s="44">
        <f>+G269+G274</f>
        <v>5832873.6069999989</v>
      </c>
      <c r="H275" s="35"/>
      <c r="I275" s="35"/>
      <c r="J275" s="35"/>
    </row>
    <row r="276" spans="2:10" x14ac:dyDescent="0.2">
      <c r="B276" s="9"/>
      <c r="C276" s="691" t="s">
        <v>146</v>
      </c>
      <c r="D276" s="691"/>
      <c r="E276" s="691"/>
      <c r="F276" s="43"/>
      <c r="G276" s="44"/>
      <c r="H276" s="35"/>
      <c r="I276" s="35"/>
      <c r="J276" s="35"/>
    </row>
    <row r="277" spans="2:10" x14ac:dyDescent="0.2">
      <c r="B277" s="9"/>
      <c r="C277" s="684" t="s">
        <v>141</v>
      </c>
      <c r="D277" s="684"/>
      <c r="E277" s="684"/>
      <c r="F277" s="43"/>
      <c r="G277" s="44"/>
      <c r="H277" s="35"/>
      <c r="I277" s="35"/>
      <c r="J277" s="35"/>
    </row>
    <row r="278" spans="2:10" x14ac:dyDescent="0.2">
      <c r="B278" s="9"/>
      <c r="C278" s="687" t="s">
        <v>142</v>
      </c>
      <c r="D278" s="687"/>
      <c r="E278" s="687"/>
      <c r="F278" s="29">
        <f>+'[1]DESARROLLO PASIVO NO CORRIENTE'!J50/1000</f>
        <v>55263948</v>
      </c>
      <c r="G278" s="30">
        <f>+'[1]DESARROLLO PASIVO NO CORRIENTE'!L50/1000</f>
        <v>31646949</v>
      </c>
      <c r="H278" s="35"/>
      <c r="I278" s="35"/>
      <c r="J278" s="35"/>
    </row>
    <row r="279" spans="2:10" x14ac:dyDescent="0.2">
      <c r="B279" s="9"/>
      <c r="C279" s="683" t="s">
        <v>143</v>
      </c>
      <c r="D279" s="683"/>
      <c r="E279" s="683"/>
      <c r="F279" s="29">
        <f>+'[1]DESARROLLO PASIVO NO CORRIENTE'!J51/1000</f>
        <v>14810974.721999999</v>
      </c>
      <c r="G279" s="30">
        <f>+'[1]DESARROLLO PASIVO NO CORRIENTE'!L51/1000</f>
        <v>6242996.1330000004</v>
      </c>
      <c r="H279" s="35"/>
      <c r="I279" s="35"/>
      <c r="J279" s="35"/>
    </row>
    <row r="280" spans="2:10" x14ac:dyDescent="0.2">
      <c r="B280" s="9"/>
      <c r="C280" s="683" t="s">
        <v>144</v>
      </c>
      <c r="D280" s="683"/>
      <c r="E280" s="683"/>
      <c r="F280" s="29">
        <f>+'[1]DESARROLLO PASIVO NO CORRIENTE'!J52/1000</f>
        <v>-14367557.314999999</v>
      </c>
      <c r="G280" s="30">
        <f>+'[1]DESARROLLO PASIVO NO CORRIENTE'!L52/1000</f>
        <v>-5924895.5999999996</v>
      </c>
      <c r="H280" s="35"/>
      <c r="I280" s="35"/>
      <c r="J280" s="35"/>
    </row>
    <row r="281" spans="2:10" x14ac:dyDescent="0.2">
      <c r="B281" s="9"/>
      <c r="C281" s="688" t="s">
        <v>108</v>
      </c>
      <c r="D281" s="689"/>
      <c r="E281" s="690"/>
      <c r="F281" s="43">
        <f>SUM(F278:F280)</f>
        <v>55707365.407000005</v>
      </c>
      <c r="G281" s="44">
        <f>SUM(G278:G280)</f>
        <v>31965049.533</v>
      </c>
      <c r="H281" s="35"/>
      <c r="I281" s="35"/>
      <c r="J281" s="35"/>
    </row>
    <row r="282" spans="2:10" x14ac:dyDescent="0.2">
      <c r="B282" s="9"/>
      <c r="C282" s="684" t="s">
        <v>145</v>
      </c>
      <c r="D282" s="684"/>
      <c r="E282" s="684"/>
      <c r="F282" s="43"/>
      <c r="G282" s="44"/>
      <c r="H282" s="35"/>
      <c r="I282" s="35"/>
      <c r="J282" s="35"/>
    </row>
    <row r="283" spans="2:10" x14ac:dyDescent="0.2">
      <c r="B283" s="9"/>
      <c r="C283" s="687" t="s">
        <v>142</v>
      </c>
      <c r="D283" s="687"/>
      <c r="E283" s="687"/>
      <c r="F283" s="29">
        <f>+'[1]DESARROLLO PASIVO NO CORRIENTE'!J46/1000</f>
        <v>85725000</v>
      </c>
      <c r="G283" s="30">
        <f>+'[1]DESARROLLO PASIVO NO CORRIENTE'!L46/1000</f>
        <v>10560000</v>
      </c>
      <c r="H283" s="35"/>
      <c r="I283" s="35"/>
      <c r="J283" s="35"/>
    </row>
    <row r="284" spans="2:10" x14ac:dyDescent="0.2">
      <c r="B284" s="9"/>
      <c r="C284" s="683" t="s">
        <v>143</v>
      </c>
      <c r="D284" s="683"/>
      <c r="E284" s="683"/>
      <c r="F284" s="29">
        <f>+'[1]DESARROLLO PASIVO NO CORRIENTE'!J47/1000</f>
        <v>53000837.350000001</v>
      </c>
      <c r="G284" s="30">
        <f>+'[1]DESARROLLO PASIVO NO CORRIENTE'!L47/1000</f>
        <v>2663632.6710000001</v>
      </c>
      <c r="H284" s="35"/>
      <c r="I284" s="35"/>
      <c r="J284" s="35"/>
    </row>
    <row r="285" spans="2:10" x14ac:dyDescent="0.2">
      <c r="B285" s="9"/>
      <c r="C285" s="683" t="s">
        <v>144</v>
      </c>
      <c r="D285" s="683"/>
      <c r="E285" s="683"/>
      <c r="F285" s="29">
        <f>+'[1]DESARROLLO PASIVO NO CORRIENTE'!J48/1000</f>
        <v>-51098206.511</v>
      </c>
      <c r="G285" s="30">
        <f>+'[1]DESARROLLO PASIVO NO CORRIENTE'!L48/1000</f>
        <v>-2416547.423</v>
      </c>
      <c r="H285" s="35"/>
      <c r="I285" s="35"/>
      <c r="J285" s="35"/>
    </row>
    <row r="286" spans="2:10" x14ac:dyDescent="0.2">
      <c r="B286" s="9"/>
      <c r="C286" s="684" t="s">
        <v>110</v>
      </c>
      <c r="D286" s="684"/>
      <c r="E286" s="684"/>
      <c r="F286" s="43">
        <f>SUM(F283:F285)</f>
        <v>87627630.838999987</v>
      </c>
      <c r="G286" s="44">
        <f>SUM(G283:G285)</f>
        <v>10807085.248</v>
      </c>
      <c r="H286" s="35"/>
      <c r="I286" s="35"/>
      <c r="J286" s="35"/>
    </row>
    <row r="287" spans="2:10" ht="13.5" thickBot="1" x14ac:dyDescent="0.25">
      <c r="B287" s="9"/>
      <c r="C287" s="685" t="s">
        <v>147</v>
      </c>
      <c r="D287" s="685"/>
      <c r="E287" s="685"/>
      <c r="F287" s="60">
        <f>+F281+F286</f>
        <v>143334996.24599999</v>
      </c>
      <c r="G287" s="61">
        <f>+G281+G286</f>
        <v>42772134.781000003</v>
      </c>
      <c r="H287" s="35"/>
      <c r="I287" s="35"/>
      <c r="J287" s="35"/>
    </row>
    <row r="288" spans="2:10" ht="13.5" thickBot="1" x14ac:dyDescent="0.25">
      <c r="B288" s="9"/>
      <c r="C288" s="686" t="s">
        <v>61</v>
      </c>
      <c r="D288" s="686"/>
      <c r="E288" s="686"/>
      <c r="F288" s="49">
        <f>+F275+F287</f>
        <v>152977682.39999998</v>
      </c>
      <c r="G288" s="34">
        <f>+G275+G287</f>
        <v>48605008.388000004</v>
      </c>
      <c r="H288" s="35"/>
      <c r="I288" s="35"/>
      <c r="J288" s="35"/>
    </row>
    <row r="294" spans="3:8" x14ac:dyDescent="0.2">
      <c r="C294" s="639" t="s">
        <v>148</v>
      </c>
      <c r="D294" s="639"/>
      <c r="E294" s="639" t="s">
        <v>149</v>
      </c>
      <c r="F294" s="639"/>
      <c r="G294" s="639" t="s">
        <v>150</v>
      </c>
      <c r="H294" s="639"/>
    </row>
    <row r="295" spans="3:8" x14ac:dyDescent="0.2">
      <c r="C295" s="639" t="s">
        <v>151</v>
      </c>
      <c r="D295" s="639"/>
      <c r="E295" s="639" t="s">
        <v>152</v>
      </c>
      <c r="F295" s="639"/>
      <c r="G295" s="639" t="s">
        <v>153</v>
      </c>
      <c r="H295" s="639"/>
    </row>
  </sheetData>
  <mergeCells count="161">
    <mergeCell ref="C2:I2"/>
    <mergeCell ref="C4:D4"/>
    <mergeCell ref="G72:H72"/>
    <mergeCell ref="G73:H73"/>
    <mergeCell ref="G74:H74"/>
    <mergeCell ref="G75:H75"/>
    <mergeCell ref="C116:E116"/>
    <mergeCell ref="C117:E117"/>
    <mergeCell ref="C118:E118"/>
    <mergeCell ref="C119:E119"/>
    <mergeCell ref="C123:E123"/>
    <mergeCell ref="C124:E124"/>
    <mergeCell ref="C108:H108"/>
    <mergeCell ref="C109:H109"/>
    <mergeCell ref="C111:H111"/>
    <mergeCell ref="C113:E113"/>
    <mergeCell ref="C114:E114"/>
    <mergeCell ref="C115:E115"/>
    <mergeCell ref="C131:E131"/>
    <mergeCell ref="C132:E132"/>
    <mergeCell ref="C136:E136"/>
    <mergeCell ref="C137:E137"/>
    <mergeCell ref="C138:E138"/>
    <mergeCell ref="C139:E139"/>
    <mergeCell ref="C125:E125"/>
    <mergeCell ref="C126:E126"/>
    <mergeCell ref="C127:E127"/>
    <mergeCell ref="C128:E128"/>
    <mergeCell ref="C129:E129"/>
    <mergeCell ref="C130:E130"/>
    <mergeCell ref="C149:E149"/>
    <mergeCell ref="C150:E150"/>
    <mergeCell ref="C151:E151"/>
    <mergeCell ref="C152:E152"/>
    <mergeCell ref="C153:E153"/>
    <mergeCell ref="C154:E154"/>
    <mergeCell ref="C140:E140"/>
    <mergeCell ref="C141:E141"/>
    <mergeCell ref="C142:E142"/>
    <mergeCell ref="C143:E143"/>
    <mergeCell ref="C147:E147"/>
    <mergeCell ref="C148:E148"/>
    <mergeCell ref="C164:E164"/>
    <mergeCell ref="C165:E165"/>
    <mergeCell ref="C166:E166"/>
    <mergeCell ref="C167:E167"/>
    <mergeCell ref="C168:E168"/>
    <mergeCell ref="C169:E169"/>
    <mergeCell ref="C155:E155"/>
    <mergeCell ref="C156:E156"/>
    <mergeCell ref="C157:E157"/>
    <mergeCell ref="C158:E158"/>
    <mergeCell ref="C159:E159"/>
    <mergeCell ref="C160:E160"/>
    <mergeCell ref="C179:E179"/>
    <mergeCell ref="C180:E180"/>
    <mergeCell ref="C181:E181"/>
    <mergeCell ref="C182:E182"/>
    <mergeCell ref="C183:E183"/>
    <mergeCell ref="C184:E184"/>
    <mergeCell ref="C170:E170"/>
    <mergeCell ref="C174:E174"/>
    <mergeCell ref="C175:E175"/>
    <mergeCell ref="C176:E176"/>
    <mergeCell ref="C177:E177"/>
    <mergeCell ref="C178:E178"/>
    <mergeCell ref="C191:E191"/>
    <mergeCell ref="C192:E192"/>
    <mergeCell ref="C193:E193"/>
    <mergeCell ref="C194:E194"/>
    <mergeCell ref="C195:E195"/>
    <mergeCell ref="C196:E196"/>
    <mergeCell ref="C185:E185"/>
    <mergeCell ref="C186:E186"/>
    <mergeCell ref="C187:E187"/>
    <mergeCell ref="C188:E188"/>
    <mergeCell ref="C189:E189"/>
    <mergeCell ref="C190:E190"/>
    <mergeCell ref="C203:E203"/>
    <mergeCell ref="C204:E204"/>
    <mergeCell ref="C205:E205"/>
    <mergeCell ref="C206:E206"/>
    <mergeCell ref="C207:E207"/>
    <mergeCell ref="C208:E208"/>
    <mergeCell ref="C197:E197"/>
    <mergeCell ref="C198:E198"/>
    <mergeCell ref="C199:E199"/>
    <mergeCell ref="C200:E200"/>
    <mergeCell ref="C201:E201"/>
    <mergeCell ref="C202:E202"/>
    <mergeCell ref="C215:E215"/>
    <mergeCell ref="C216:E216"/>
    <mergeCell ref="C217:E217"/>
    <mergeCell ref="C218:E218"/>
    <mergeCell ref="C219:E219"/>
    <mergeCell ref="C220:E220"/>
    <mergeCell ref="C209:E209"/>
    <mergeCell ref="C210:E210"/>
    <mergeCell ref="C211:E211"/>
    <mergeCell ref="C212:E212"/>
    <mergeCell ref="C213:E213"/>
    <mergeCell ref="C214:E214"/>
    <mergeCell ref="G227:H227"/>
    <mergeCell ref="C235:F235"/>
    <mergeCell ref="C239:E239"/>
    <mergeCell ref="C240:E240"/>
    <mergeCell ref="C241:E241"/>
    <mergeCell ref="C242:E242"/>
    <mergeCell ref="C221:E221"/>
    <mergeCell ref="C222:E222"/>
    <mergeCell ref="C223:E223"/>
    <mergeCell ref="C225:E225"/>
    <mergeCell ref="D227:D228"/>
    <mergeCell ref="E227:E228"/>
    <mergeCell ref="C251:E251"/>
    <mergeCell ref="C252:E252"/>
    <mergeCell ref="C253:E253"/>
    <mergeCell ref="C254:E254"/>
    <mergeCell ref="C255:E255"/>
    <mergeCell ref="C256:E256"/>
    <mergeCell ref="C243:E243"/>
    <mergeCell ref="C244:E244"/>
    <mergeCell ref="C245:E245"/>
    <mergeCell ref="C246:E246"/>
    <mergeCell ref="C247:E247"/>
    <mergeCell ref="C250:E250"/>
    <mergeCell ref="C266:E266"/>
    <mergeCell ref="C267:E267"/>
    <mergeCell ref="C268:E268"/>
    <mergeCell ref="C269:E269"/>
    <mergeCell ref="C270:E270"/>
    <mergeCell ref="C271:E271"/>
    <mergeCell ref="C257:E257"/>
    <mergeCell ref="C258:E258"/>
    <mergeCell ref="C259:E259"/>
    <mergeCell ref="C263:E263"/>
    <mergeCell ref="C264:E264"/>
    <mergeCell ref="C265:E265"/>
    <mergeCell ref="C278:E278"/>
    <mergeCell ref="C279:E279"/>
    <mergeCell ref="C280:E280"/>
    <mergeCell ref="C281:E281"/>
    <mergeCell ref="C282:E282"/>
    <mergeCell ref="C283:E283"/>
    <mergeCell ref="C272:E272"/>
    <mergeCell ref="C273:E273"/>
    <mergeCell ref="C274:E274"/>
    <mergeCell ref="C275:E275"/>
    <mergeCell ref="C276:E276"/>
    <mergeCell ref="C277:E277"/>
    <mergeCell ref="G294:H294"/>
    <mergeCell ref="C295:D295"/>
    <mergeCell ref="E295:F295"/>
    <mergeCell ref="G295:H295"/>
    <mergeCell ref="C284:E284"/>
    <mergeCell ref="C285:E285"/>
    <mergeCell ref="C286:E286"/>
    <mergeCell ref="C287:E287"/>
    <mergeCell ref="C288:E288"/>
    <mergeCell ref="C294:D294"/>
    <mergeCell ref="E294:F294"/>
  </mergeCells>
  <printOptions horizontalCentered="1"/>
  <pageMargins left="0.85" right="0.49" top="0.73" bottom="0.28000000000000003" header="0.37" footer="0.49"/>
  <pageSetup paperSize="9" scale="65" firstPageNumber="0" orientation="portrait" r:id="rId1"/>
  <rowBreaks count="3" manualBreakCount="3">
    <brk id="81" max="9" man="1"/>
    <brk id="161" max="9" man="1"/>
    <brk id="247" max="9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7hB9vZypKBJ+4upmxPrCn9wCsMM+a/V+jTzCOFOZ/No=</DigestValue>
    </Reference>
    <Reference Type="http://www.w3.org/2000/09/xmldsig#Object" URI="#idOfficeObject">
      <DigestMethod Algorithm="http://www.w3.org/2001/04/xmlenc#sha256"/>
      <DigestValue>l92bq7aRgPSlw6fuEB6qHbEppT26HTN3ZzAN+Hta4gQ=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vf9s6BOrjOu5X0d9GtCYKmxp2FSgsAomQIdo18Y7Jq4=</DigestValue>
    </Reference>
  </SignedInfo>
  <SignatureValue>igIW87851WLL8mS/CgPRx/g5zpKjv7Apv8WWzsJAOyI8aTiclb5i+qgvJoqRyJrF3/HGCECSZHdq
ycW5MhH/RGm9Ry2Fc7/jI3gTkyCUgLEOJ6TFgaoxUj3ANlKiXiswL9EzJW9MyTjF9kIoUpkbxZDp
/UMEG8vs+8yDZL1OLK7osQ4/TX85yvCXa1m2X/m2zdpXa1vOOGuyosCChy8Sj1f5mHFB9exqDrKb
tRwDEWvRm028ivIzrbdCC9geyYc6VqGkaYWZHnWopFh6bNQusLdcQHuzSxQ7xhMLpNgswfmROvb5
aMN5HJ6w9rIu3Fq5KwUDjZMCBrQbl+smcXNaMw==</SignatureValue>
  <KeyInfo>
    <X509Data>
      <X509Certificate>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/NQVb84Bc2MvOGQ1bGZ+te5MDBVwEPHe0530JAA5Vag1lzM1TLzmc8ZtdSYzMPTc6aLb+xWtYYeRQBM3DeydmWBnSMl8NYo71FYOd67WTcpHHZYVrIkrlc4FNLwpsjhgYRlOg9BsTDajU+IKYrNJkLJ16ogW4WEIBrYflNga+rEjNYcR9ppCFA4dxEXknkXrifH6pSoRqFuMTMVCvjygIWk7o3JUzoIYZQbJqVBREUnMIaHXGVterTZjuwKgFcL21yUKIGqCdd1JbPsUncj0mTlbzBPsRFj37GhZ0WKNXrAgMBAAGjggN/MIIDezAMBgNVHRMBAf8EAjAAMA4GA1UdDwEB/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+M/M4fPPyHMXo7NjOek+hWCFncST5d6P3pb9UjoTB3Pg0qHdbklkw4KEuhcCFl9CLK4wCrPQ4Ne1kohIF4/3OH38y5obn2aVI+63UbLgAbkGUsHb3uDcNX8w6HSJtUJoXEjcQ4nEuKNbFnH5orPHXloepOOQKVstz5iFKro0IibqE8o0IYe8jNES9WtmEYtI5IzntXKaBY/HePOCJD1kEmFvgBI7dGjnF07Mxcf5uNkXYs8+MxIf26RNrRNR1lQo3o4cGO+WyIjt2Cennbt6Gb7HR5HlBvIZ7fxznc79O2l8qitDJn0WyVljPzMP8cV6ybC2ANlUK7XqpUXiKnbgiNMqVupCyxtpQUWk/37AnB7WQBBDx6NzZCL3icy7updCfZoT2t3WzDeiOC6uuoVDvS4JM4Hu2hhXzue2r+HaHLsj8WFW6bKRfODO0dEo2dK8tbeDoOZFtUlPQzsgvyTkejI/4sJcHKzOe2j4xH33Kx95okStKAT8fuoLDtg2P3ma0/vIiSUhbs6cOtUVgfrObhs0FvY9QinJqS1UOiEFOgIR23rTFYeNQuB/x+H735NP40SUQC7xESds9l1hwqc2tV+qB76NFXO64zff05SRf5m9VpfyBbu+vi4BgQnu9SJxuvrhRp7i2h20juJ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rOBV3rcr5DyzYwenXEWdE/V0aVD1Xu+P82oQKwws5Mc=</DigestValue>
      </Reference>
      <Reference URI="/xl/calcChain.xml?ContentType=application/vnd.openxmlformats-officedocument.spreadsheetml.calcChain+xml">
        <DigestMethod Algorithm="http://www.w3.org/2001/04/xmlenc#sha256"/>
        <DigestValue>79nlQvZYR4Eqwo+2HUKJASVsk7J56/kli6ybW91c6Ik=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xZvadpYnsl/JDCc5EPgdHK1VVfKgS9vxR/Lx/AmGvDc=</DigestValue>
      </Reference>
      <Reference URI="/xl/drawings/drawing10.xml?ContentType=application/vnd.openxmlformats-officedocument.drawing+xml">
        <DigestMethod Algorithm="http://www.w3.org/2001/04/xmlenc#sha256"/>
        <DigestValue>/KJ3FQ2EdJymcwumwXf8dxvWUCo+BP9san+7whtK+rw=</DigestValue>
      </Reference>
      <Reference URI="/xl/drawings/drawing11.xml?ContentType=application/vnd.openxmlformats-officedocument.drawing+xml">
        <DigestMethod Algorithm="http://www.w3.org/2001/04/xmlenc#sha256"/>
        <DigestValue>t5cJyY0hU7GyZUnG2lx/pkxevh+DzwRmzEbabbXpOVQ=</DigestValue>
      </Reference>
      <Reference URI="/xl/drawings/drawing12.xml?ContentType=application/vnd.openxmlformats-officedocument.drawing+xml">
        <DigestMethod Algorithm="http://www.w3.org/2001/04/xmlenc#sha256"/>
        <DigestValue>SsDB6E3UItdgsmknmm4B+N1u9HNrgP7MdrnxDCZch3o=</DigestValue>
      </Reference>
      <Reference URI="/xl/drawings/drawing13.xml?ContentType=application/vnd.openxmlformats-officedocument.drawing+xml">
        <DigestMethod Algorithm="http://www.w3.org/2001/04/xmlenc#sha256"/>
        <DigestValue>j62bZYNb0+s/S3itgjn5nC3G9b5ps+teqfFs5L0BkO4=</DigestValue>
      </Reference>
      <Reference URI="/xl/drawings/drawing14.xml?ContentType=application/vnd.openxmlformats-officedocument.drawing+xml">
        <DigestMethod Algorithm="http://www.w3.org/2001/04/xmlenc#sha256"/>
        <DigestValue>45VuL6+HLs0IrhSto74xEl98cLKMTbqWknbKY21WHZQ=</DigestValue>
      </Reference>
      <Reference URI="/xl/drawings/drawing15.xml?ContentType=application/vnd.openxmlformats-officedocument.drawing+xml">
        <DigestMethod Algorithm="http://www.w3.org/2001/04/xmlenc#sha256"/>
        <DigestValue>zbcSZu1PSwipMDEqikm40vrUqJsfeG+7vbA3U5xBy0Y=</DigestValue>
      </Reference>
      <Reference URI="/xl/drawings/drawing16.xml?ContentType=application/vnd.openxmlformats-officedocument.drawing+xml">
        <DigestMethod Algorithm="http://www.w3.org/2001/04/xmlenc#sha256"/>
        <DigestValue>D72vo924f55EMT0UCni/Y6PhoK1FRi6/KJt5r9Sbfo4=</DigestValue>
      </Reference>
      <Reference URI="/xl/drawings/drawing2.xml?ContentType=application/vnd.openxmlformats-officedocument.drawing+xml">
        <DigestMethod Algorithm="http://www.w3.org/2001/04/xmlenc#sha256"/>
        <DigestValue>4AESIBUjXql1QOqjCTTySGCENCnatuMZLUVUQtJqji4=</DigestValue>
      </Reference>
      <Reference URI="/xl/drawings/drawing3.xml?ContentType=application/vnd.openxmlformats-officedocument.drawing+xml">
        <DigestMethod Algorithm="http://www.w3.org/2001/04/xmlenc#sha256"/>
        <DigestValue>jqDDW3YzOp2gciN/kpAS5lsUh8qMfzNpg8gpBuEQ18c=</DigestValue>
      </Reference>
      <Reference URI="/xl/drawings/drawing4.xml?ContentType=application/vnd.openxmlformats-officedocument.drawing+xml">
        <DigestMethod Algorithm="http://www.w3.org/2001/04/xmlenc#sha256"/>
        <DigestValue>ryQ0B64sbiHL7eZt2Gb2Il+Hi4XpstTinIgDs1LNzbE=</DigestValue>
      </Reference>
      <Reference URI="/xl/drawings/drawing5.xml?ContentType=application/vnd.openxmlformats-officedocument.drawing+xml">
        <DigestMethod Algorithm="http://www.w3.org/2001/04/xmlenc#sha256"/>
        <DigestValue>CZtbo/9HE7c7Obuuqsvcr503LjIOaGiLNnZJujvGQng=</DigestValue>
      </Reference>
      <Reference URI="/xl/drawings/drawing6.xml?ContentType=application/vnd.openxmlformats-officedocument.drawing+xml">
        <DigestMethod Algorithm="http://www.w3.org/2001/04/xmlenc#sha256"/>
        <DigestValue>8GjJxkGE1/u2J/yzOzMpUuHtUGuLRMO8YJocw1tyL6U=</DigestValue>
      </Reference>
      <Reference URI="/xl/drawings/drawing7.xml?ContentType=application/vnd.openxmlformats-officedocument.drawing+xml">
        <DigestMethod Algorithm="http://www.w3.org/2001/04/xmlenc#sha256"/>
        <DigestValue>8xtFFLKxUJNtdbnnQoHOM+PDpMVY+By+PKH5ACD/PoM=</DigestValue>
      </Reference>
      <Reference URI="/xl/drawings/drawing8.xml?ContentType=application/vnd.openxmlformats-officedocument.drawing+xml">
        <DigestMethod Algorithm="http://www.w3.org/2001/04/xmlenc#sha256"/>
        <DigestValue>FR+BgGDndio2PsOZflYwM2gGGjg+qzA4SGdoVSW30d0=</DigestValue>
      </Reference>
      <Reference URI="/xl/drawings/drawing9.xml?ContentType=application/vnd.openxmlformats-officedocument.drawing+xml">
        <DigestMethod Algorithm="http://www.w3.org/2001/04/xmlenc#sha256"/>
        <DigestValue>PI8+LxA+WQrurzBBZELtcBdWA6MecOKeJtZUwYiQSdw=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XFpFCmJra0/HT3V6ZnW1Lbua23g2J+QKe2V6ok7HnvI=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rM3ldVHhYJ2RD61CE0BMdHQ9X03RZTt1cp1KApJddL4=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BZ8+XMN1vuHhPMpP8pztGL9LDO2UyXryBnvYalxEPT4=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tcC6wMExKa4/zrAJe6YmxBtL9MNAO+lFuFX8b7jYDTo=</DigestValue>
      </Reference>
      <Reference URI="/xl/media/image1.emf?ContentType=image/x-emf">
        <DigestMethod Algorithm="http://www.w3.org/2001/04/xmlenc#sha256"/>
        <DigestValue>+8j1JdG9TTAhADOaQcKMXIPzYEuX6oKKxH9crCMuNy8=</DigestValue>
      </Reference>
      <Reference URI="/xl/media/image2.emf?ContentType=image/x-emf">
        <DigestMethod Algorithm="http://www.w3.org/2001/04/xmlenc#sha256"/>
        <DigestValue>3AnCXZElkXKOp/FQ1cp4n+oNcmuZ1bwruIcoGHojWFg=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Lro1bCm+CFmYC0tLKmhTFzs+Ijb1G1ALOmHlyBYcZVM=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k2Vtu3MmNtA/wWjNdxFDd0f4gsHGzU33B+7IcRJl8PU=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YC4ADOiEi33VZGY8UngMXdqbtFEGdtIg7PeayZOKdYs=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YC4ADOiEi33VZGY8UngMXdqbtFEGdtIg7PeayZOKdYs=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sharedStrings.xml?ContentType=application/vnd.openxmlformats-officedocument.spreadsheetml.sharedStrings+xml">
        <DigestMethod Algorithm="http://www.w3.org/2001/04/xmlenc#sha256"/>
        <DigestValue>6xd36uMSvPhEjlHHk+XCU5CqyjbvPVkZ0SPZypJlBc8=</DigestValue>
      </Reference>
      <Reference URI="/xl/styles.xml?ContentType=application/vnd.openxmlformats-officedocument.spreadsheetml.styles+xml">
        <DigestMethod Algorithm="http://www.w3.org/2001/04/xmlenc#sha256"/>
        <DigestValue>YXoiI2I3ABR1GzSyy6nLfuQnyX3wn7hymNenOz4qEAM=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prjrLx4x3D1f7np+r5yH6QPoB9lm91/UnK+NELl9Mao=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QNGAfbi4o5mvU03TFUxvB6gCj4atw4h4DT+w+B5n3Po=</DigestValue>
      </Reference>
      <Reference URI="/xl/worksheets/sheet10.xml?ContentType=application/vnd.openxmlformats-officedocument.spreadsheetml.worksheet+xml">
        <DigestMethod Algorithm="http://www.w3.org/2001/04/xmlenc#sha256"/>
        <DigestValue>kAWmHTgkBKSY/wyL/d9onasP+boRD9VkRZF20vPX/98=</DigestValue>
      </Reference>
      <Reference URI="/xl/worksheets/sheet11.xml?ContentType=application/vnd.openxmlformats-officedocument.spreadsheetml.worksheet+xml">
        <DigestMethod Algorithm="http://www.w3.org/2001/04/xmlenc#sha256"/>
        <DigestValue>SKxiCzgMdxEu9GW/ztb46p6zUFeHo+0vxU68XST2ZfQ=</DigestValue>
      </Reference>
      <Reference URI="/xl/worksheets/sheet12.xml?ContentType=application/vnd.openxmlformats-officedocument.spreadsheetml.worksheet+xml">
        <DigestMethod Algorithm="http://www.w3.org/2001/04/xmlenc#sha256"/>
        <DigestValue>9vWmpbrx9WiJWWVDPYaSABy/R4yG3+kbPO6ch4OgI20=</DigestValue>
      </Reference>
      <Reference URI="/xl/worksheets/sheet13.xml?ContentType=application/vnd.openxmlformats-officedocument.spreadsheetml.worksheet+xml">
        <DigestMethod Algorithm="http://www.w3.org/2001/04/xmlenc#sha256"/>
        <DigestValue>1z2AYtxNhy3ZrqtVGdU/eIt23gzp1t5e/U8ndnpKpNg=</DigestValue>
      </Reference>
      <Reference URI="/xl/worksheets/sheet14.xml?ContentType=application/vnd.openxmlformats-officedocument.spreadsheetml.worksheet+xml">
        <DigestMethod Algorithm="http://www.w3.org/2001/04/xmlenc#sha256"/>
        <DigestValue>5Wcr8BuCxVVnsrFtUAbZ1Q7Z72nqPQ5t6k9FmN+AWYo=</DigestValue>
      </Reference>
      <Reference URI="/xl/worksheets/sheet15.xml?ContentType=application/vnd.openxmlformats-officedocument.spreadsheetml.worksheet+xml">
        <DigestMethod Algorithm="http://www.w3.org/2001/04/xmlenc#sha256"/>
        <DigestValue>b4ELhQy3ReQ6uTVbU2acsUjgq/EAMnG127tniMprIEA=</DigestValue>
      </Reference>
      <Reference URI="/xl/worksheets/sheet16.xml?ContentType=application/vnd.openxmlformats-officedocument.spreadsheetml.worksheet+xml">
        <DigestMethod Algorithm="http://www.w3.org/2001/04/xmlenc#sha256"/>
        <DigestValue>+go8RlD+ua8vabRRimwGyclr4nmzc9j/nsOEIElsUck=</DigestValue>
      </Reference>
      <Reference URI="/xl/worksheets/sheet17.xml?ContentType=application/vnd.openxmlformats-officedocument.spreadsheetml.worksheet+xml">
        <DigestMethod Algorithm="http://www.w3.org/2001/04/xmlenc#sha256"/>
        <DigestValue>vjZBFIqslFMK12y9BNlLv7gJEUyQztdia1OsoWF9D48=</DigestValue>
      </Reference>
      <Reference URI="/xl/worksheets/sheet18.xml?ContentType=application/vnd.openxmlformats-officedocument.spreadsheetml.worksheet+xml">
        <DigestMethod Algorithm="http://www.w3.org/2001/04/xmlenc#sha256"/>
        <DigestValue>K6U+vvSH9jUcBmMzjh2meBgAYBWGHwFfAbxHmOU7KCU=</DigestValue>
      </Reference>
      <Reference URI="/xl/worksheets/sheet19.xml?ContentType=application/vnd.openxmlformats-officedocument.spreadsheetml.worksheet+xml">
        <DigestMethod Algorithm="http://www.w3.org/2001/04/xmlenc#sha256"/>
        <DigestValue>4T14X0wKqNuJrzkgo+IHC60Jqiog/yd/cbDqasI98QY=</DigestValue>
      </Reference>
      <Reference URI="/xl/worksheets/sheet2.xml?ContentType=application/vnd.openxmlformats-officedocument.spreadsheetml.worksheet+xml">
        <DigestMethod Algorithm="http://www.w3.org/2001/04/xmlenc#sha256"/>
        <DigestValue>kXy+pTHqb7JNdlEl+jYUaBYKf5lemjrXTETpWFtu2qM=</DigestValue>
      </Reference>
      <Reference URI="/xl/worksheets/sheet3.xml?ContentType=application/vnd.openxmlformats-officedocument.spreadsheetml.worksheet+xml">
        <DigestMethod Algorithm="http://www.w3.org/2001/04/xmlenc#sha256"/>
        <DigestValue>gnaISjUEWylqXZJ7E3qHL3vW8hY79oZp58VMElqMz1A=</DigestValue>
      </Reference>
      <Reference URI="/xl/worksheets/sheet4.xml?ContentType=application/vnd.openxmlformats-officedocument.spreadsheetml.worksheet+xml">
        <DigestMethod Algorithm="http://www.w3.org/2001/04/xmlenc#sha256"/>
        <DigestValue>qY8tOn+CY6lY7QLWqpxeSK0bLqQ6v7JOreNhhp64K+w=</DigestValue>
      </Reference>
      <Reference URI="/xl/worksheets/sheet5.xml?ContentType=application/vnd.openxmlformats-officedocument.spreadsheetml.worksheet+xml">
        <DigestMethod Algorithm="http://www.w3.org/2001/04/xmlenc#sha256"/>
        <DigestValue>1+Aqqm2+tVRjwwoGipjPcaKeL0cJo5pBEjwEaqVnAfU=</DigestValue>
      </Reference>
      <Reference URI="/xl/worksheets/sheet6.xml?ContentType=application/vnd.openxmlformats-officedocument.spreadsheetml.worksheet+xml">
        <DigestMethod Algorithm="http://www.w3.org/2001/04/xmlenc#sha256"/>
        <DigestValue>oVvPMMsWjXMKoEEyWoiO25XunJnmWyiTItS1kO4w0Kc=</DigestValue>
      </Reference>
      <Reference URI="/xl/worksheets/sheet7.xml?ContentType=application/vnd.openxmlformats-officedocument.spreadsheetml.worksheet+xml">
        <DigestMethod Algorithm="http://www.w3.org/2001/04/xmlenc#sha256"/>
        <DigestValue>QomeeIRJvsDuuw4Bt1n6nnUkq1Aq3sAxDiF2HcBM9qc=</DigestValue>
      </Reference>
      <Reference URI="/xl/worksheets/sheet8.xml?ContentType=application/vnd.openxmlformats-officedocument.spreadsheetml.worksheet+xml">
        <DigestMethod Algorithm="http://www.w3.org/2001/04/xmlenc#sha256"/>
        <DigestValue>qOVLR/jBnaMTAqvXmLbZYUMEQGDC8yJh3J4aHvIQ70w=</DigestValue>
      </Reference>
      <Reference URI="/xl/worksheets/sheet9.xml?ContentType=application/vnd.openxmlformats-officedocument.spreadsheetml.worksheet+xml">
        <DigestMethod Algorithm="http://www.w3.org/2001/04/xmlenc#sha256"/>
        <DigestValue>RrrajrF2MtUcSi9lewkNanOQAgIOhVXQ6NHZWx57N8M=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2020-08-03T11:59:08Z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2020-08-03T11:59:08Z</xd:SigningTime>
          <xd:SigningCertificate>
            <xd:Cert>
              <xd:CertDigest>
                <DigestMethod Algorithm="http://www.w3.org/2001/04/xmlenc#sha256"/>
                <DigestValue>EPfb22/LSK/SyYLovDJT/sA8rcglhEnp/7EiMADwXl0=</DigestValue>
              </xd:CertDigest>
              <xd:IssuerSerial>
                <X509IssuerName>C=PY, O=DOCUMENTA S.A., CN=CA-DOCUMENTA S.A., SERIALNUMBER=RUC 80050172-1</X509IssuerName>
                <X509SerialNumber>756620024568083905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G2T5+EYe0R9EZ6i4GEXOsBw45dL7A9zV6SP2EdXGuOU=</DigestValue>
    </Reference>
    <Reference Type="http://www.w3.org/2000/09/xmldsig#Object" URI="#idOfficeObject">
      <DigestMethod Algorithm="http://www.w3.org/2001/04/xmlenc#sha256"/>
      <DigestValue>l92bq7aRgPSlw6fuEB6qHbEppT26HTN3ZzAN+Hta4gQ=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7+fLv5MihYSdmpUs03KTZdl4baQESgmLa2bOM6ENlEg=</DigestValue>
    </Reference>
  </SignedInfo>
  <SignatureValue>cwhfGQkL/+dC6myvBvFvTRAkDrdfIztYlRUzA0t4q3w4vfboVWnQV2I4dUGKO3EcE8zQSu/Bagr5
Dz8Uixjl732Y10SHWClA01vSJKV1AB8+FPxL8BLJdu2vf0U9/1g2kdC0hzrekNhWlImCKgHwoxv6
LtyeiXdnUqPdCfb44Ahh/ZqTahBvHItLHkwPZ/qZrI/gwXdADOb5nwGremKZToTO+vcdd9liSJ4c
lvK7XSDypE1N5Z6kwryk61F54M8cwbykE6zkZPSwV7q73I40BJbwGfBM+WiDnwud6HrwlYAs3Tpi
3TQLw4y1F4qBYOnfvgcEqcuY/K/UrbSoecuvpQ==</SignatureValue>
  <KeyInfo>
    <X509Data>
      <X509Certificate>MIIH/DCCBeSgAwIBAgIIY6affhYzuFUwDQYJKoZIhvcNAQELBQAwWzEXMBUGA1UEBRMOUlVDIDgwMDUwMTcyLTExGjAYBgNVBAMTEUNBLURPQ1VNRU5UQSBTLkEuMRcwFQYDVQQKEw5ET0NVTUVOVEEgUy5BLjELMAkGA1UEBhMCUFkwHhcNMjAwNzAxMjA1OTEyWhcNMjIwNzAxMjEwOTEyWjCBnDELMAkGA1UEBhMCUFkxGTAXBgNVBAQMEFFVScORT05FWiBCT0dBRE8xETAPBgNVBAUTCENJNjIzOTc1MRAwDgYDVQQqDAdBUlRFTUlPMRcwFQYDVQQKDA5QRVJTT05BIEZJU0lDQTERMA8GA1UECwwIRklSTUEgRjIxITAfBgNVBAMMGEFSVEVNSU8gUVVJw5FPTkVaIEJPR0FETzCCASIwDQYJKoZIhvcNAQEBBQADggEPADCCAQoCggEBALEp2bYVy2f3eDx2KlbqyvqN8iginyejSDIgWIguqTvmrhNeBfT+gZcMcJ/9VTgiQ7p2DCuQvVwWp3EwZaVJvQ/G1SyDqmMyYhpRh2tfi1LP7QWHhISZv7nlBDuuf+OFI+JXWJvtQ21YOuuvuV2b9rNoe2X7VKj+R6J9bbwL3tYaaaHUFKupxAeqg2f4I2vQwPlzrOUpwWHWKguNeG5LiSTupoTECGbAvkU2baGxauIWK9wX05UkecOrS/CEjgOSxa8XWbe/EjdFFolQt048GkrufWGPTWnsn6Z1ZzW4Tcj2CX52QOWiQwKNfc+zh88a1qXCfE1VXhZlqoLAqcsbohUCAwEAAaOCA4AwggN8MAwGA1UdEwEB/wQCMAAwDgYDVR0PAQH/BAQDAgXgMCoGA1UdJQEB/wQgMB4GCCsGAQUFBwMBBggrBgEFBQcDAgYIKwYBBQUHAwQwHQYDVR0OBBYEFJSz9T2ncnujZ8Q2qbf0y/ymK5x8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hcXVpbm9uZXp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43EU4IpRt6X96jIdJdXzGx5RspjRJMRVmD68sx43bRoeegN8yphnUoPlWnjnW44FrkteThPQ2EXV4PC52aEDD3ZMJEl3y8C2TIPpS2+uhS+HykK/ciNx7c9tHgmRlUSSoAR2b+UZpEj8HMxRKi6twjMUinRKzWqkyF5Iv8MHiZ1DKHS2qeoNVW8/OcVeFiPdsw7VMarcNsASdAjUxI0oa0+T6iRJc1Ut8nGbX55xBSBXYmE8DD02V+FKmGNwLsCDrVhoPAJPNSP/29pHqM6i/WcvcF3k+s9NaYfFOPpuyawVjY4jKXmw2DFET8rTDOyMrakB7LDbF8sk79Acnad1FyAQPijE3oMxp+XjMyHErc2SidtQFaJUWo3pQl4u9wrMwrSBsMmD9GAj39krSGTgwv6ApQXFa+lff8SuYLHnAl/KLyNaqb37P+ua/MNS4FP4e7mlqnbaD1ZZPcMXPUr+/OVqPSsTAeCdMR9ohBJRCVCOl51pn0t6LAH4HI8xlsU258TfGmPDiiej8GHP+1jmAFeR1ySwEbHBuTwK1IufCL1sW4lJeNu6SRXOieLUqkCrifHfW9m9MpJV9ZcfnZtzAE99a/F+zK/VVMTMM7cw6YjRzKUodNZyOFPamlk/Z9Wh2rHdF8SI732qUq6UG+FWiOKP+ZcrE/1sVZSCvq9jRu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rOBV3rcr5DyzYwenXEWdE/V0aVD1Xu+P82oQKwws5Mc=</DigestValue>
      </Reference>
      <Reference URI="/xl/calcChain.xml?ContentType=application/vnd.openxmlformats-officedocument.spreadsheetml.calcChain+xml">
        <DigestMethod Algorithm="http://www.w3.org/2001/04/xmlenc#sha256"/>
        <DigestValue>79nlQvZYR4Eqwo+2HUKJASVsk7J56/kli6ybW91c6Ik=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xZvadpYnsl/JDCc5EPgdHK1VVfKgS9vxR/Lx/AmGvDc=</DigestValue>
      </Reference>
      <Reference URI="/xl/drawings/drawing10.xml?ContentType=application/vnd.openxmlformats-officedocument.drawing+xml">
        <DigestMethod Algorithm="http://www.w3.org/2001/04/xmlenc#sha256"/>
        <DigestValue>/KJ3FQ2EdJymcwumwXf8dxvWUCo+BP9san+7whtK+rw=</DigestValue>
      </Reference>
      <Reference URI="/xl/drawings/drawing11.xml?ContentType=application/vnd.openxmlformats-officedocument.drawing+xml">
        <DigestMethod Algorithm="http://www.w3.org/2001/04/xmlenc#sha256"/>
        <DigestValue>t5cJyY0hU7GyZUnG2lx/pkxevh+DzwRmzEbabbXpOVQ=</DigestValue>
      </Reference>
      <Reference URI="/xl/drawings/drawing12.xml?ContentType=application/vnd.openxmlformats-officedocument.drawing+xml">
        <DigestMethod Algorithm="http://www.w3.org/2001/04/xmlenc#sha256"/>
        <DigestValue>SsDB6E3UItdgsmknmm4B+N1u9HNrgP7MdrnxDCZch3o=</DigestValue>
      </Reference>
      <Reference URI="/xl/drawings/drawing13.xml?ContentType=application/vnd.openxmlformats-officedocument.drawing+xml">
        <DigestMethod Algorithm="http://www.w3.org/2001/04/xmlenc#sha256"/>
        <DigestValue>j62bZYNb0+s/S3itgjn5nC3G9b5ps+teqfFs5L0BkO4=</DigestValue>
      </Reference>
      <Reference URI="/xl/drawings/drawing14.xml?ContentType=application/vnd.openxmlformats-officedocument.drawing+xml">
        <DigestMethod Algorithm="http://www.w3.org/2001/04/xmlenc#sha256"/>
        <DigestValue>45VuL6+HLs0IrhSto74xEl98cLKMTbqWknbKY21WHZQ=</DigestValue>
      </Reference>
      <Reference URI="/xl/drawings/drawing15.xml?ContentType=application/vnd.openxmlformats-officedocument.drawing+xml">
        <DigestMethod Algorithm="http://www.w3.org/2001/04/xmlenc#sha256"/>
        <DigestValue>zbcSZu1PSwipMDEqikm40vrUqJsfeG+7vbA3U5xBy0Y=</DigestValue>
      </Reference>
      <Reference URI="/xl/drawings/drawing16.xml?ContentType=application/vnd.openxmlformats-officedocument.drawing+xml">
        <DigestMethod Algorithm="http://www.w3.org/2001/04/xmlenc#sha256"/>
        <DigestValue>D72vo924f55EMT0UCni/Y6PhoK1FRi6/KJt5r9Sbfo4=</DigestValue>
      </Reference>
      <Reference URI="/xl/drawings/drawing2.xml?ContentType=application/vnd.openxmlformats-officedocument.drawing+xml">
        <DigestMethod Algorithm="http://www.w3.org/2001/04/xmlenc#sha256"/>
        <DigestValue>4AESIBUjXql1QOqjCTTySGCENCnatuMZLUVUQtJqji4=</DigestValue>
      </Reference>
      <Reference URI="/xl/drawings/drawing3.xml?ContentType=application/vnd.openxmlformats-officedocument.drawing+xml">
        <DigestMethod Algorithm="http://www.w3.org/2001/04/xmlenc#sha256"/>
        <DigestValue>jqDDW3YzOp2gciN/kpAS5lsUh8qMfzNpg8gpBuEQ18c=</DigestValue>
      </Reference>
      <Reference URI="/xl/drawings/drawing4.xml?ContentType=application/vnd.openxmlformats-officedocument.drawing+xml">
        <DigestMethod Algorithm="http://www.w3.org/2001/04/xmlenc#sha256"/>
        <DigestValue>ryQ0B64sbiHL7eZt2Gb2Il+Hi4XpstTinIgDs1LNzbE=</DigestValue>
      </Reference>
      <Reference URI="/xl/drawings/drawing5.xml?ContentType=application/vnd.openxmlformats-officedocument.drawing+xml">
        <DigestMethod Algorithm="http://www.w3.org/2001/04/xmlenc#sha256"/>
        <DigestValue>CZtbo/9HE7c7Obuuqsvcr503LjIOaGiLNnZJujvGQng=</DigestValue>
      </Reference>
      <Reference URI="/xl/drawings/drawing6.xml?ContentType=application/vnd.openxmlformats-officedocument.drawing+xml">
        <DigestMethod Algorithm="http://www.w3.org/2001/04/xmlenc#sha256"/>
        <DigestValue>8GjJxkGE1/u2J/yzOzMpUuHtUGuLRMO8YJocw1tyL6U=</DigestValue>
      </Reference>
      <Reference URI="/xl/drawings/drawing7.xml?ContentType=application/vnd.openxmlformats-officedocument.drawing+xml">
        <DigestMethod Algorithm="http://www.w3.org/2001/04/xmlenc#sha256"/>
        <DigestValue>8xtFFLKxUJNtdbnnQoHOM+PDpMVY+By+PKH5ACD/PoM=</DigestValue>
      </Reference>
      <Reference URI="/xl/drawings/drawing8.xml?ContentType=application/vnd.openxmlformats-officedocument.drawing+xml">
        <DigestMethod Algorithm="http://www.w3.org/2001/04/xmlenc#sha256"/>
        <DigestValue>FR+BgGDndio2PsOZflYwM2gGGjg+qzA4SGdoVSW30d0=</DigestValue>
      </Reference>
      <Reference URI="/xl/drawings/drawing9.xml?ContentType=application/vnd.openxmlformats-officedocument.drawing+xml">
        <DigestMethod Algorithm="http://www.w3.org/2001/04/xmlenc#sha256"/>
        <DigestValue>PI8+LxA+WQrurzBBZELtcBdWA6MecOKeJtZUwYiQSdw=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XFpFCmJra0/HT3V6ZnW1Lbua23g2J+QKe2V6ok7HnvI=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rM3ldVHhYJ2RD61CE0BMdHQ9X03RZTt1cp1KApJddL4=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BZ8+XMN1vuHhPMpP8pztGL9LDO2UyXryBnvYalxEPT4=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tcC6wMExKa4/zrAJe6YmxBtL9MNAO+lFuFX8b7jYDTo=</DigestValue>
      </Reference>
      <Reference URI="/xl/media/image1.emf?ContentType=image/x-emf">
        <DigestMethod Algorithm="http://www.w3.org/2001/04/xmlenc#sha256"/>
        <DigestValue>+8j1JdG9TTAhADOaQcKMXIPzYEuX6oKKxH9crCMuNy8=</DigestValue>
      </Reference>
      <Reference URI="/xl/media/image2.emf?ContentType=image/x-emf">
        <DigestMethod Algorithm="http://www.w3.org/2001/04/xmlenc#sha256"/>
        <DigestValue>3AnCXZElkXKOp/FQ1cp4n+oNcmuZ1bwruIcoGHojWFg=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Lro1bCm+CFmYC0tLKmhTFzs+Ijb1G1ALOmHlyBYcZVM=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k2Vtu3MmNtA/wWjNdxFDd0f4gsHGzU33B+7IcRJl8PU=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YC4ADOiEi33VZGY8UngMXdqbtFEGdtIg7PeayZOKdYs=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YC4ADOiEi33VZGY8UngMXdqbtFEGdtIg7PeayZOKdYs=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sharedStrings.xml?ContentType=application/vnd.openxmlformats-officedocument.spreadsheetml.sharedStrings+xml">
        <DigestMethod Algorithm="http://www.w3.org/2001/04/xmlenc#sha256"/>
        <DigestValue>6xd36uMSvPhEjlHHk+XCU5CqyjbvPVkZ0SPZypJlBc8=</DigestValue>
      </Reference>
      <Reference URI="/xl/styles.xml?ContentType=application/vnd.openxmlformats-officedocument.spreadsheetml.styles+xml">
        <DigestMethod Algorithm="http://www.w3.org/2001/04/xmlenc#sha256"/>
        <DigestValue>YXoiI2I3ABR1GzSyy6nLfuQnyX3wn7hymNenOz4qEAM=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prjrLx4x3D1f7np+r5yH6QPoB9lm91/UnK+NELl9Mao=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QNGAfbi4o5mvU03TFUxvB6gCj4atw4h4DT+w+B5n3Po=</DigestValue>
      </Reference>
      <Reference URI="/xl/worksheets/sheet10.xml?ContentType=application/vnd.openxmlformats-officedocument.spreadsheetml.worksheet+xml">
        <DigestMethod Algorithm="http://www.w3.org/2001/04/xmlenc#sha256"/>
        <DigestValue>kAWmHTgkBKSY/wyL/d9onasP+boRD9VkRZF20vPX/98=</DigestValue>
      </Reference>
      <Reference URI="/xl/worksheets/sheet11.xml?ContentType=application/vnd.openxmlformats-officedocument.spreadsheetml.worksheet+xml">
        <DigestMethod Algorithm="http://www.w3.org/2001/04/xmlenc#sha256"/>
        <DigestValue>SKxiCzgMdxEu9GW/ztb46p6zUFeHo+0vxU68XST2ZfQ=</DigestValue>
      </Reference>
      <Reference URI="/xl/worksheets/sheet12.xml?ContentType=application/vnd.openxmlformats-officedocument.spreadsheetml.worksheet+xml">
        <DigestMethod Algorithm="http://www.w3.org/2001/04/xmlenc#sha256"/>
        <DigestValue>9vWmpbrx9WiJWWVDPYaSABy/R4yG3+kbPO6ch4OgI20=</DigestValue>
      </Reference>
      <Reference URI="/xl/worksheets/sheet13.xml?ContentType=application/vnd.openxmlformats-officedocument.spreadsheetml.worksheet+xml">
        <DigestMethod Algorithm="http://www.w3.org/2001/04/xmlenc#sha256"/>
        <DigestValue>1z2AYtxNhy3ZrqtVGdU/eIt23gzp1t5e/U8ndnpKpNg=</DigestValue>
      </Reference>
      <Reference URI="/xl/worksheets/sheet14.xml?ContentType=application/vnd.openxmlformats-officedocument.spreadsheetml.worksheet+xml">
        <DigestMethod Algorithm="http://www.w3.org/2001/04/xmlenc#sha256"/>
        <DigestValue>5Wcr8BuCxVVnsrFtUAbZ1Q7Z72nqPQ5t6k9FmN+AWYo=</DigestValue>
      </Reference>
      <Reference URI="/xl/worksheets/sheet15.xml?ContentType=application/vnd.openxmlformats-officedocument.spreadsheetml.worksheet+xml">
        <DigestMethod Algorithm="http://www.w3.org/2001/04/xmlenc#sha256"/>
        <DigestValue>b4ELhQy3ReQ6uTVbU2acsUjgq/EAMnG127tniMprIEA=</DigestValue>
      </Reference>
      <Reference URI="/xl/worksheets/sheet16.xml?ContentType=application/vnd.openxmlformats-officedocument.spreadsheetml.worksheet+xml">
        <DigestMethod Algorithm="http://www.w3.org/2001/04/xmlenc#sha256"/>
        <DigestValue>+go8RlD+ua8vabRRimwGyclr4nmzc9j/nsOEIElsUck=</DigestValue>
      </Reference>
      <Reference URI="/xl/worksheets/sheet17.xml?ContentType=application/vnd.openxmlformats-officedocument.spreadsheetml.worksheet+xml">
        <DigestMethod Algorithm="http://www.w3.org/2001/04/xmlenc#sha256"/>
        <DigestValue>vjZBFIqslFMK12y9BNlLv7gJEUyQztdia1OsoWF9D48=</DigestValue>
      </Reference>
      <Reference URI="/xl/worksheets/sheet18.xml?ContentType=application/vnd.openxmlformats-officedocument.spreadsheetml.worksheet+xml">
        <DigestMethod Algorithm="http://www.w3.org/2001/04/xmlenc#sha256"/>
        <DigestValue>K6U+vvSH9jUcBmMzjh2meBgAYBWGHwFfAbxHmOU7KCU=</DigestValue>
      </Reference>
      <Reference URI="/xl/worksheets/sheet19.xml?ContentType=application/vnd.openxmlformats-officedocument.spreadsheetml.worksheet+xml">
        <DigestMethod Algorithm="http://www.w3.org/2001/04/xmlenc#sha256"/>
        <DigestValue>4T14X0wKqNuJrzkgo+IHC60Jqiog/yd/cbDqasI98QY=</DigestValue>
      </Reference>
      <Reference URI="/xl/worksheets/sheet2.xml?ContentType=application/vnd.openxmlformats-officedocument.spreadsheetml.worksheet+xml">
        <DigestMethod Algorithm="http://www.w3.org/2001/04/xmlenc#sha256"/>
        <DigestValue>kXy+pTHqb7JNdlEl+jYUaBYKf5lemjrXTETpWFtu2qM=</DigestValue>
      </Reference>
      <Reference URI="/xl/worksheets/sheet3.xml?ContentType=application/vnd.openxmlformats-officedocument.spreadsheetml.worksheet+xml">
        <DigestMethod Algorithm="http://www.w3.org/2001/04/xmlenc#sha256"/>
        <DigestValue>gnaISjUEWylqXZJ7E3qHL3vW8hY79oZp58VMElqMz1A=</DigestValue>
      </Reference>
      <Reference URI="/xl/worksheets/sheet4.xml?ContentType=application/vnd.openxmlformats-officedocument.spreadsheetml.worksheet+xml">
        <DigestMethod Algorithm="http://www.w3.org/2001/04/xmlenc#sha256"/>
        <DigestValue>qY8tOn+CY6lY7QLWqpxeSK0bLqQ6v7JOreNhhp64K+w=</DigestValue>
      </Reference>
      <Reference URI="/xl/worksheets/sheet5.xml?ContentType=application/vnd.openxmlformats-officedocument.spreadsheetml.worksheet+xml">
        <DigestMethod Algorithm="http://www.w3.org/2001/04/xmlenc#sha256"/>
        <DigestValue>1+Aqqm2+tVRjwwoGipjPcaKeL0cJo5pBEjwEaqVnAfU=</DigestValue>
      </Reference>
      <Reference URI="/xl/worksheets/sheet6.xml?ContentType=application/vnd.openxmlformats-officedocument.spreadsheetml.worksheet+xml">
        <DigestMethod Algorithm="http://www.w3.org/2001/04/xmlenc#sha256"/>
        <DigestValue>oVvPMMsWjXMKoEEyWoiO25XunJnmWyiTItS1kO4w0Kc=</DigestValue>
      </Reference>
      <Reference URI="/xl/worksheets/sheet7.xml?ContentType=application/vnd.openxmlformats-officedocument.spreadsheetml.worksheet+xml">
        <DigestMethod Algorithm="http://www.w3.org/2001/04/xmlenc#sha256"/>
        <DigestValue>QomeeIRJvsDuuw4Bt1n6nnUkq1Aq3sAxDiF2HcBM9qc=</DigestValue>
      </Reference>
      <Reference URI="/xl/worksheets/sheet8.xml?ContentType=application/vnd.openxmlformats-officedocument.spreadsheetml.worksheet+xml">
        <DigestMethod Algorithm="http://www.w3.org/2001/04/xmlenc#sha256"/>
        <DigestValue>qOVLR/jBnaMTAqvXmLbZYUMEQGDC8yJh3J4aHvIQ70w=</DigestValue>
      </Reference>
      <Reference URI="/xl/worksheets/sheet9.xml?ContentType=application/vnd.openxmlformats-officedocument.spreadsheetml.worksheet+xml">
        <DigestMethod Algorithm="http://www.w3.org/2001/04/xmlenc#sha256"/>
        <DigestValue>RrrajrF2MtUcSi9lewkNanOQAgIOhVXQ6NHZWx57N8M=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2020-08-03T12:28:21Z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2020-08-03T12:28:21Z</xd:SigningTime>
          <xd:SigningCertificate>
            <xd:Cert>
              <xd:CertDigest>
                <DigestMethod Algorithm="http://www.w3.org/2001/04/xmlenc#sha256"/>
                <DigestValue>qZENO+stp8tMvAbhwUMhyyVrZnhyfRRNZiXSP/XCnEY=</DigestValue>
              </xd:CertDigest>
              <xd:IssuerSerial>
                <X509IssuerName>C=PY, O=DOCUMENTA S.A., CN=CA-DOCUMENTA S.A., SERIALNUMBER=RUC 80050172-1</X509IssuerName>
                <X509SerialNumber>7180602019776018517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W7A8DGYxhwLglAHzG+Doj5xOl4U1kZ7Nz8wsn+Z3Akc=</DigestValue>
    </Reference>
    <Reference Type="http://www.w3.org/2000/09/xmldsig#Object" URI="#idOfficeObject">
      <DigestMethod Algorithm="http://www.w3.org/2001/04/xmlenc#sha256"/>
      <DigestValue>l92bq7aRgPSlw6fuEB6qHbEppT26HTN3ZzAN+Hta4gQ=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BsL9ZL8f9xuXTg/ylBCk/g/zwAPLnLhEVc+z/yrkC8o=</DigestValue>
    </Reference>
  </SignedInfo>
  <SignatureValue>EJeyJGhjlrL6J4wdDViE9shvjtya+5RCI6zDdx2KRBvlxDB/n+BGdAGgnXYjdmeSzIdKaaAkn95U
5YIOzy7KhkHYAs30NAcQLOmZx8qEVM5cxfMxNGGwLs1R3wRWKfQLgLCKdmcydWEY2IIk5j7N9p9b
E2BW62WaGTfKdaglj1PqbhVMbSRdEH0XDf5gJOI4TYjWxp+5ATeIQGi2wIvzKoHOi2wf9HeVC1xJ
E01EV9JUwXqODkpaAxN1YL7O/tbQfx6VwZ9F6+7QiCL7745m7YYeX/NtKar+y4XBlTIYCRYo3Rzb
1PxS7vNH5J9vPXCaQ09y+KNWaSEy+Oec+1TP1g==</SignatureValue>
  <KeyInfo>
    <X509Data>
      <X509Certificate>MIIIBDCCBeygAwIBAgIIbdpfWy04umQwDQYJKoZIhvcNAQELBQAwWzEXMBUGA1UEBRMOUlVDIDgwMDUwMTcyLTExGjAYBgNVBAMTEUNBLURPQ1VNRU5UQSBTLkEuMRcwFQYDVQQKEw5ET0NVTUVOVEEgUy5BLjELMAkGA1UEBhMCUFkwHhcNMTkxMDA3MTIxMTE0WhcNMjExMDA2MTIyMTE0WjCBqDELMAkGA1UEBhMCUFkxGjAYBgNVBAQMEVBBUFBBTEFSRE8gQkVET1lBMREwDwYDVQQFEwhDSTg1NDE5MDEVMBMGA1UEKgwMUEFCTE8gWEFWSUVSMRcwFQYDVQQKDA5QRVJTT05BIEZJU0lDQTERMA8GA1UECwwIRklSTUEgRjIxJzAlBgNVBAMMHlBBQkxPIFhBVklFUiBQQVBQQUxBUkRPIEJFRE9ZQTCCASIwDQYJKoZIhvcNAQEBBQADggEPADCCAQoCggEBANLkbezsnNI+RL67fmm5TdPA96RfX831itAo8wyrVM5wM38p532o8qBXT5KGwD2KCU4P7f+QgXdeY4+/mkGBsZvMq2uXvDZKnb/FlK7co4dwN8G1lWxh7tzkw7wsQDxiZ+M0JnFFeLHaWYXuW1vchWf0ZMuqHs3ggbRRWE+KRHQPWw+nvHrycEodJVd17EReqPYYxxjrG/mh4041BjZ0FHBluDgIAXlhOg1rhpuFc6IgA4X4uAMjx3gyZTLBs+rzM1PMzvbN9vnLimOMKfRVrtCwc+bEWUDazMmAoQ5aksD4EFGRzyj5Tdnikw4wHMXqL10O3oDSudA06lYrO4KiGnkCAwEAAaOCA3wwggN4MAwGA1UdEwEB/wQCMAAwDgYDVR0PAQH/BAQDAgXgMCoGA1UdJQEB/wQgMB4GCCsGAQUFBwMBBggrBgEFBQcDAgYIKwYBBQUHAwQwHQYDVR0OBBYEFH8jlisnrN5nxgo6C4gDA5zwbiO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nBhYmxvcE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KyErVKqRj6QZxra3QeLs+EkPrykJBgmhPMFxs54IAjYDnuRQAnE8f/gYeMnVfUheRx7Vy2tPs0ed8P64Ux/oihFRMaU9LmUZAh/gN1V5n76zs9soIn1tKOdObXEXeqMMzzaI2bUGlYUehvw2xt1RM8HVPzblx0//TBzP5/ge0qjSMS4wfPxooTma8qKHWDsnaohDUCZcPdIhHKwm0Sw/kRbf6MEvQvtvugH9cB1kEf6mcpET6LEPmwlWlabJ41sYDiWh4IjsKnsQdxTzrvkUL5oPnf1SwkxdWUegn33ocPv8HdLdw4lf2E89c9mIvoHbEENbsq26oLb/zrJcNroW8Us+ODBaHiGXg2cduGVK4crEQk0C8L+EFAGoxdTjM3n2+WmZVxsDnP1P+Xcs1a8NHYa5CBOHW9q/+6LQm8iphA9PMmwJWrfGtPh/bnptJgGGwCrQzsKaEDErcKgX2ktz/5JTmTYsdLj0Ag3BCe975ggZa0vakbwmQinIjUatkPE3NN8LFWmAp9sU0LaJ4qaNNiKKy64zGzQebomvulBWCkdqZpaEFccBwYOYehXCdDAc9BlmAJC88t5iE2NkufIMXw7fIgxjsxylFXLzV5pA58q0SPG6aokp6TWP4agpBsM2qHAfraX/IhcuIIW5N9r6gMN5Vh9QOsgIEZ3fq46VU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rOBV3rcr5DyzYwenXEWdE/V0aVD1Xu+P82oQKwws5Mc=</DigestValue>
      </Reference>
      <Reference URI="/xl/calcChain.xml?ContentType=application/vnd.openxmlformats-officedocument.spreadsheetml.calcChain+xml">
        <DigestMethod Algorithm="http://www.w3.org/2001/04/xmlenc#sha256"/>
        <DigestValue>79nlQvZYR4Eqwo+2HUKJASVsk7J56/kli6ybW91c6Ik=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xZvadpYnsl/JDCc5EPgdHK1VVfKgS9vxR/Lx/AmGvDc=</DigestValue>
      </Reference>
      <Reference URI="/xl/drawings/drawing10.xml?ContentType=application/vnd.openxmlformats-officedocument.drawing+xml">
        <DigestMethod Algorithm="http://www.w3.org/2001/04/xmlenc#sha256"/>
        <DigestValue>/KJ3FQ2EdJymcwumwXf8dxvWUCo+BP9san+7whtK+rw=</DigestValue>
      </Reference>
      <Reference URI="/xl/drawings/drawing11.xml?ContentType=application/vnd.openxmlformats-officedocument.drawing+xml">
        <DigestMethod Algorithm="http://www.w3.org/2001/04/xmlenc#sha256"/>
        <DigestValue>t5cJyY0hU7GyZUnG2lx/pkxevh+DzwRmzEbabbXpOVQ=</DigestValue>
      </Reference>
      <Reference URI="/xl/drawings/drawing12.xml?ContentType=application/vnd.openxmlformats-officedocument.drawing+xml">
        <DigestMethod Algorithm="http://www.w3.org/2001/04/xmlenc#sha256"/>
        <DigestValue>SsDB6E3UItdgsmknmm4B+N1u9HNrgP7MdrnxDCZch3o=</DigestValue>
      </Reference>
      <Reference URI="/xl/drawings/drawing13.xml?ContentType=application/vnd.openxmlformats-officedocument.drawing+xml">
        <DigestMethod Algorithm="http://www.w3.org/2001/04/xmlenc#sha256"/>
        <DigestValue>j62bZYNb0+s/S3itgjn5nC3G9b5ps+teqfFs5L0BkO4=</DigestValue>
      </Reference>
      <Reference URI="/xl/drawings/drawing14.xml?ContentType=application/vnd.openxmlformats-officedocument.drawing+xml">
        <DigestMethod Algorithm="http://www.w3.org/2001/04/xmlenc#sha256"/>
        <DigestValue>45VuL6+HLs0IrhSto74xEl98cLKMTbqWknbKY21WHZQ=</DigestValue>
      </Reference>
      <Reference URI="/xl/drawings/drawing15.xml?ContentType=application/vnd.openxmlformats-officedocument.drawing+xml">
        <DigestMethod Algorithm="http://www.w3.org/2001/04/xmlenc#sha256"/>
        <DigestValue>zbcSZu1PSwipMDEqikm40vrUqJsfeG+7vbA3U5xBy0Y=</DigestValue>
      </Reference>
      <Reference URI="/xl/drawings/drawing16.xml?ContentType=application/vnd.openxmlformats-officedocument.drawing+xml">
        <DigestMethod Algorithm="http://www.w3.org/2001/04/xmlenc#sha256"/>
        <DigestValue>D72vo924f55EMT0UCni/Y6PhoK1FRi6/KJt5r9Sbfo4=</DigestValue>
      </Reference>
      <Reference URI="/xl/drawings/drawing2.xml?ContentType=application/vnd.openxmlformats-officedocument.drawing+xml">
        <DigestMethod Algorithm="http://www.w3.org/2001/04/xmlenc#sha256"/>
        <DigestValue>4AESIBUjXql1QOqjCTTySGCENCnatuMZLUVUQtJqji4=</DigestValue>
      </Reference>
      <Reference URI="/xl/drawings/drawing3.xml?ContentType=application/vnd.openxmlformats-officedocument.drawing+xml">
        <DigestMethod Algorithm="http://www.w3.org/2001/04/xmlenc#sha256"/>
        <DigestValue>jqDDW3YzOp2gciN/kpAS5lsUh8qMfzNpg8gpBuEQ18c=</DigestValue>
      </Reference>
      <Reference URI="/xl/drawings/drawing4.xml?ContentType=application/vnd.openxmlformats-officedocument.drawing+xml">
        <DigestMethod Algorithm="http://www.w3.org/2001/04/xmlenc#sha256"/>
        <DigestValue>ryQ0B64sbiHL7eZt2Gb2Il+Hi4XpstTinIgDs1LNzbE=</DigestValue>
      </Reference>
      <Reference URI="/xl/drawings/drawing5.xml?ContentType=application/vnd.openxmlformats-officedocument.drawing+xml">
        <DigestMethod Algorithm="http://www.w3.org/2001/04/xmlenc#sha256"/>
        <DigestValue>CZtbo/9HE7c7Obuuqsvcr503LjIOaGiLNnZJujvGQng=</DigestValue>
      </Reference>
      <Reference URI="/xl/drawings/drawing6.xml?ContentType=application/vnd.openxmlformats-officedocument.drawing+xml">
        <DigestMethod Algorithm="http://www.w3.org/2001/04/xmlenc#sha256"/>
        <DigestValue>8GjJxkGE1/u2J/yzOzMpUuHtUGuLRMO8YJocw1tyL6U=</DigestValue>
      </Reference>
      <Reference URI="/xl/drawings/drawing7.xml?ContentType=application/vnd.openxmlformats-officedocument.drawing+xml">
        <DigestMethod Algorithm="http://www.w3.org/2001/04/xmlenc#sha256"/>
        <DigestValue>8xtFFLKxUJNtdbnnQoHOM+PDpMVY+By+PKH5ACD/PoM=</DigestValue>
      </Reference>
      <Reference URI="/xl/drawings/drawing8.xml?ContentType=application/vnd.openxmlformats-officedocument.drawing+xml">
        <DigestMethod Algorithm="http://www.w3.org/2001/04/xmlenc#sha256"/>
        <DigestValue>FR+BgGDndio2PsOZflYwM2gGGjg+qzA4SGdoVSW30d0=</DigestValue>
      </Reference>
      <Reference URI="/xl/drawings/drawing9.xml?ContentType=application/vnd.openxmlformats-officedocument.drawing+xml">
        <DigestMethod Algorithm="http://www.w3.org/2001/04/xmlenc#sha256"/>
        <DigestValue>PI8+LxA+WQrurzBBZELtcBdWA6MecOKeJtZUwYiQSdw=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XFpFCmJra0/HT3V6ZnW1Lbua23g2J+QKe2V6ok7HnvI=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rM3ldVHhYJ2RD61CE0BMdHQ9X03RZTt1cp1KApJddL4=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BZ8+XMN1vuHhPMpP8pztGL9LDO2UyXryBnvYalxEPT4=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tcC6wMExKa4/zrAJe6YmxBtL9MNAO+lFuFX8b7jYDTo=</DigestValue>
      </Reference>
      <Reference URI="/xl/media/image1.emf?ContentType=image/x-emf">
        <DigestMethod Algorithm="http://www.w3.org/2001/04/xmlenc#sha256"/>
        <DigestValue>+8j1JdG9TTAhADOaQcKMXIPzYEuX6oKKxH9crCMuNy8=</DigestValue>
      </Reference>
      <Reference URI="/xl/media/image2.emf?ContentType=image/x-emf">
        <DigestMethod Algorithm="http://www.w3.org/2001/04/xmlenc#sha256"/>
        <DigestValue>3AnCXZElkXKOp/FQ1cp4n+oNcmuZ1bwruIcoGHojWFg=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Lro1bCm+CFmYC0tLKmhTFzs+Ijb1G1ALOmHlyBYcZVM=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k2Vtu3MmNtA/wWjNdxFDd0f4gsHGzU33B+7IcRJl8PU=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YC4ADOiEi33VZGY8UngMXdqbtFEGdtIg7PeayZOKdYs=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HZj064MrTBBUKJEmADx/n2i0T8guesyxDetCPhX4f8k=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YC4ADOiEi33VZGY8UngMXdqbtFEGdtIg7PeayZOKdYs=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sharedStrings.xml?ContentType=application/vnd.openxmlformats-officedocument.spreadsheetml.sharedStrings+xml">
        <DigestMethod Algorithm="http://www.w3.org/2001/04/xmlenc#sha256"/>
        <DigestValue>6xd36uMSvPhEjlHHk+XCU5CqyjbvPVkZ0SPZypJlBc8=</DigestValue>
      </Reference>
      <Reference URI="/xl/styles.xml?ContentType=application/vnd.openxmlformats-officedocument.spreadsheetml.styles+xml">
        <DigestMethod Algorithm="http://www.w3.org/2001/04/xmlenc#sha256"/>
        <DigestValue>YXoiI2I3ABR1GzSyy6nLfuQnyX3wn7hymNenOz4qEAM=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prjrLx4x3D1f7np+r5yH6QPoB9lm91/UnK+NELl9Mao=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QNGAfbi4o5mvU03TFUxvB6gCj4atw4h4DT+w+B5n3Po=</DigestValue>
      </Reference>
      <Reference URI="/xl/worksheets/sheet10.xml?ContentType=application/vnd.openxmlformats-officedocument.spreadsheetml.worksheet+xml">
        <DigestMethod Algorithm="http://www.w3.org/2001/04/xmlenc#sha256"/>
        <DigestValue>kAWmHTgkBKSY/wyL/d9onasP+boRD9VkRZF20vPX/98=</DigestValue>
      </Reference>
      <Reference URI="/xl/worksheets/sheet11.xml?ContentType=application/vnd.openxmlformats-officedocument.spreadsheetml.worksheet+xml">
        <DigestMethod Algorithm="http://www.w3.org/2001/04/xmlenc#sha256"/>
        <DigestValue>SKxiCzgMdxEu9GW/ztb46p6zUFeHo+0vxU68XST2ZfQ=</DigestValue>
      </Reference>
      <Reference URI="/xl/worksheets/sheet12.xml?ContentType=application/vnd.openxmlformats-officedocument.spreadsheetml.worksheet+xml">
        <DigestMethod Algorithm="http://www.w3.org/2001/04/xmlenc#sha256"/>
        <DigestValue>9vWmpbrx9WiJWWVDPYaSABy/R4yG3+kbPO6ch4OgI20=</DigestValue>
      </Reference>
      <Reference URI="/xl/worksheets/sheet13.xml?ContentType=application/vnd.openxmlformats-officedocument.spreadsheetml.worksheet+xml">
        <DigestMethod Algorithm="http://www.w3.org/2001/04/xmlenc#sha256"/>
        <DigestValue>1z2AYtxNhy3ZrqtVGdU/eIt23gzp1t5e/U8ndnpKpNg=</DigestValue>
      </Reference>
      <Reference URI="/xl/worksheets/sheet14.xml?ContentType=application/vnd.openxmlformats-officedocument.spreadsheetml.worksheet+xml">
        <DigestMethod Algorithm="http://www.w3.org/2001/04/xmlenc#sha256"/>
        <DigestValue>5Wcr8BuCxVVnsrFtUAbZ1Q7Z72nqPQ5t6k9FmN+AWYo=</DigestValue>
      </Reference>
      <Reference URI="/xl/worksheets/sheet15.xml?ContentType=application/vnd.openxmlformats-officedocument.spreadsheetml.worksheet+xml">
        <DigestMethod Algorithm="http://www.w3.org/2001/04/xmlenc#sha256"/>
        <DigestValue>b4ELhQy3ReQ6uTVbU2acsUjgq/EAMnG127tniMprIEA=</DigestValue>
      </Reference>
      <Reference URI="/xl/worksheets/sheet16.xml?ContentType=application/vnd.openxmlformats-officedocument.spreadsheetml.worksheet+xml">
        <DigestMethod Algorithm="http://www.w3.org/2001/04/xmlenc#sha256"/>
        <DigestValue>+go8RlD+ua8vabRRimwGyclr4nmzc9j/nsOEIElsUck=</DigestValue>
      </Reference>
      <Reference URI="/xl/worksheets/sheet17.xml?ContentType=application/vnd.openxmlformats-officedocument.spreadsheetml.worksheet+xml">
        <DigestMethod Algorithm="http://www.w3.org/2001/04/xmlenc#sha256"/>
        <DigestValue>vjZBFIqslFMK12y9BNlLv7gJEUyQztdia1OsoWF9D48=</DigestValue>
      </Reference>
      <Reference URI="/xl/worksheets/sheet18.xml?ContentType=application/vnd.openxmlformats-officedocument.spreadsheetml.worksheet+xml">
        <DigestMethod Algorithm="http://www.w3.org/2001/04/xmlenc#sha256"/>
        <DigestValue>K6U+vvSH9jUcBmMzjh2meBgAYBWGHwFfAbxHmOU7KCU=</DigestValue>
      </Reference>
      <Reference URI="/xl/worksheets/sheet19.xml?ContentType=application/vnd.openxmlformats-officedocument.spreadsheetml.worksheet+xml">
        <DigestMethod Algorithm="http://www.w3.org/2001/04/xmlenc#sha256"/>
        <DigestValue>4T14X0wKqNuJrzkgo+IHC60Jqiog/yd/cbDqasI98QY=</DigestValue>
      </Reference>
      <Reference URI="/xl/worksheets/sheet2.xml?ContentType=application/vnd.openxmlformats-officedocument.spreadsheetml.worksheet+xml">
        <DigestMethod Algorithm="http://www.w3.org/2001/04/xmlenc#sha256"/>
        <DigestValue>kXy+pTHqb7JNdlEl+jYUaBYKf5lemjrXTETpWFtu2qM=</DigestValue>
      </Reference>
      <Reference URI="/xl/worksheets/sheet3.xml?ContentType=application/vnd.openxmlformats-officedocument.spreadsheetml.worksheet+xml">
        <DigestMethod Algorithm="http://www.w3.org/2001/04/xmlenc#sha256"/>
        <DigestValue>gnaISjUEWylqXZJ7E3qHL3vW8hY79oZp58VMElqMz1A=</DigestValue>
      </Reference>
      <Reference URI="/xl/worksheets/sheet4.xml?ContentType=application/vnd.openxmlformats-officedocument.spreadsheetml.worksheet+xml">
        <DigestMethod Algorithm="http://www.w3.org/2001/04/xmlenc#sha256"/>
        <DigestValue>qY8tOn+CY6lY7QLWqpxeSK0bLqQ6v7JOreNhhp64K+w=</DigestValue>
      </Reference>
      <Reference URI="/xl/worksheets/sheet5.xml?ContentType=application/vnd.openxmlformats-officedocument.spreadsheetml.worksheet+xml">
        <DigestMethod Algorithm="http://www.w3.org/2001/04/xmlenc#sha256"/>
        <DigestValue>1+Aqqm2+tVRjwwoGipjPcaKeL0cJo5pBEjwEaqVnAfU=</DigestValue>
      </Reference>
      <Reference URI="/xl/worksheets/sheet6.xml?ContentType=application/vnd.openxmlformats-officedocument.spreadsheetml.worksheet+xml">
        <DigestMethod Algorithm="http://www.w3.org/2001/04/xmlenc#sha256"/>
        <DigestValue>oVvPMMsWjXMKoEEyWoiO25XunJnmWyiTItS1kO4w0Kc=</DigestValue>
      </Reference>
      <Reference URI="/xl/worksheets/sheet7.xml?ContentType=application/vnd.openxmlformats-officedocument.spreadsheetml.worksheet+xml">
        <DigestMethod Algorithm="http://www.w3.org/2001/04/xmlenc#sha256"/>
        <DigestValue>QomeeIRJvsDuuw4Bt1n6nnUkq1Aq3sAxDiF2HcBM9qc=</DigestValue>
      </Reference>
      <Reference URI="/xl/worksheets/sheet8.xml?ContentType=application/vnd.openxmlformats-officedocument.spreadsheetml.worksheet+xml">
        <DigestMethod Algorithm="http://www.w3.org/2001/04/xmlenc#sha256"/>
        <DigestValue>qOVLR/jBnaMTAqvXmLbZYUMEQGDC8yJh3J4aHvIQ70w=</DigestValue>
      </Reference>
      <Reference URI="/xl/worksheets/sheet9.xml?ContentType=application/vnd.openxmlformats-officedocument.spreadsheetml.worksheet+xml">
        <DigestMethod Algorithm="http://www.w3.org/2001/04/xmlenc#sha256"/>
        <DigestValue>RrrajrF2MtUcSi9lewkNanOQAgIOhVXQ6NHZWx57N8M=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2020-08-03T14:12:00Z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2020-08-03T14:12:00Z</xd:SigningTime>
          <xd:SigningCertificate>
            <xd:Cert>
              <xd:CertDigest>
                <DigestMethod Algorithm="http://www.w3.org/2001/04/xmlenc#sha256"/>
                <DigestValue>369ueX4rGDw1CwL3P3uoxmSZvcNzpSNYjKzU2G/aszE=</DigestValue>
              </xd:CertDigest>
              <xd:IssuerSerial>
                <X509IssuerName>C=PY, O=DOCUMENTA S.A., CN=CA-DOCUMENTA S.A., SERIALNUMBER=RUC 80050172-1</X509IssuerName>
                <X509SerialNumber>7915744140262423140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25</vt:i4>
      </vt:variant>
    </vt:vector>
  </HeadingPairs>
  <TitlesOfParts>
    <vt:vector size="44" baseType="lpstr">
      <vt:lpstr>Compos.Accionaria</vt:lpstr>
      <vt:lpstr>BALANCE GENERAL</vt:lpstr>
      <vt:lpstr>EVPAT MODIF. </vt:lpstr>
      <vt:lpstr>ESTRE</vt:lpstr>
      <vt:lpstr>FLUJO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Vinculac.</vt:lpstr>
      <vt:lpstr>ANEXO 2 Vinculac.</vt:lpstr>
      <vt:lpstr>ANEXO 1 CARTERA </vt:lpstr>
      <vt:lpstr>NOTA ESTCONT</vt:lpstr>
      <vt:lpstr>'ANEXO 1 CARTERA '!Área_de_impresión</vt:lpstr>
      <vt:lpstr>'ANEXO 1 Vinculac.'!Área_de_impresión</vt:lpstr>
      <vt:lpstr>'ANEXO 2 Vinculac.'!Área_de_impresión</vt:lpstr>
      <vt:lpstr>'ANEXO A'!Área_de_impresión</vt:lpstr>
      <vt:lpstr>'ANEXO B'!Área_de_impresión</vt:lpstr>
      <vt:lpstr>'ANEXO C'!Área_de_impresión</vt:lpstr>
      <vt:lpstr>'ANEXO D'!Área_de_impresión</vt:lpstr>
      <vt:lpstr>'ANEXO E'!Área_de_impresión</vt:lpstr>
      <vt:lpstr>'ANEXO F'!Área_de_impresión</vt:lpstr>
      <vt:lpstr>'ANEXO G'!Área_de_impresión</vt:lpstr>
      <vt:lpstr>'ANEXO H'!Área_de_impresión</vt:lpstr>
      <vt:lpstr>'ANEXO I'!Área_de_impresión</vt:lpstr>
      <vt:lpstr>'ANEXO J'!Área_de_impresión</vt:lpstr>
      <vt:lpstr>'BALANCE GENERAL'!Área_de_impresión</vt:lpstr>
      <vt:lpstr>Compos.Accionaria!Área_de_impresión</vt:lpstr>
      <vt:lpstr>ESTRE!Área_de_impresión</vt:lpstr>
      <vt:lpstr>'EVPAT MODIF. '!Área_de_impresión</vt:lpstr>
      <vt:lpstr>FLUJO!Área_de_impresión</vt:lpstr>
      <vt:lpstr>'NOTA ESTCONT'!Área_de_impresión</vt:lpstr>
      <vt:lpstr>Z_01555665_E40E_11D1_8E2C_0080ADB76AF2_.wvu.PrintArea_1</vt:lpstr>
      <vt:lpstr>Z_05CE8900_2626_11D2_B8C2_00201860FF51_.wvu.PrintArea_1</vt:lpstr>
      <vt:lpstr>Z_648B7140_EDA2_11D1_BAC9_0040053D1C2E_.wvu.Cols</vt:lpstr>
      <vt:lpstr>Z_648B7140_EDA2_11D1_BAC9_0040053D1C2E_.wvu.PrintArea_1</vt:lpstr>
      <vt:lpstr>Z_666964E1_26CD_11D2_B8C2_00201860FF51_.wvu.PrintArea_1</vt:lpstr>
      <vt:lpstr>Z_BE310940_241A_11D2_85F7_0080ADAEEF3C_.wvu.PrintArea_1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2020-08-02T13:31:48Z</dcterms:created>
  <dcterms:modified xsi:type="dcterms:W3CDTF">2020-08-03T11:58:31Z</dcterms:modified>
</cp:coreProperties>
</file>